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G334" i="1"/>
  <c r="G333"/>
  <c r="I333"/>
  <c r="I334"/>
  <c r="I335"/>
  <c r="G111"/>
  <c r="I111"/>
  <c r="G72"/>
  <c r="G71"/>
  <c r="I71"/>
  <c r="I72"/>
  <c r="G41"/>
  <c r="I41"/>
  <c r="I479" l="1"/>
  <c r="I478" s="1"/>
  <c r="I477" s="1"/>
  <c r="G479"/>
  <c r="G478" s="1"/>
  <c r="G477" s="1"/>
  <c r="I475"/>
  <c r="G475"/>
  <c r="G474" s="1"/>
  <c r="G473" s="1"/>
  <c r="I474"/>
  <c r="I473" s="1"/>
  <c r="I470"/>
  <c r="I469" s="1"/>
  <c r="I468" s="1"/>
  <c r="I467" s="1"/>
  <c r="G470"/>
  <c r="G469" s="1"/>
  <c r="G468" s="1"/>
  <c r="G467" s="1"/>
  <c r="I465"/>
  <c r="I464" s="1"/>
  <c r="I463" s="1"/>
  <c r="I462" s="1"/>
  <c r="G465"/>
  <c r="G464" s="1"/>
  <c r="G463" s="1"/>
  <c r="G462" s="1"/>
  <c r="I460"/>
  <c r="G460"/>
  <c r="G459" s="1"/>
  <c r="I459"/>
  <c r="I457"/>
  <c r="G457"/>
  <c r="G456" s="1"/>
  <c r="I456"/>
  <c r="I455" s="1"/>
  <c r="I454" s="1"/>
  <c r="I453" s="1"/>
  <c r="I450"/>
  <c r="G450"/>
  <c r="I448"/>
  <c r="G448"/>
  <c r="I446"/>
  <c r="I445" s="1"/>
  <c r="I444" s="1"/>
  <c r="G446"/>
  <c r="I442"/>
  <c r="I441" s="1"/>
  <c r="G442"/>
  <c r="G441" s="1"/>
  <c r="I439"/>
  <c r="G439"/>
  <c r="I437"/>
  <c r="I436" s="1"/>
  <c r="I435" s="1"/>
  <c r="G437"/>
  <c r="I433"/>
  <c r="I432" s="1"/>
  <c r="I431" s="1"/>
  <c r="G433"/>
  <c r="G432" s="1"/>
  <c r="G431" s="1"/>
  <c r="I429"/>
  <c r="G429"/>
  <c r="G428" s="1"/>
  <c r="G427" s="1"/>
  <c r="G426" s="1"/>
  <c r="I428"/>
  <c r="I427" s="1"/>
  <c r="I426" s="1"/>
  <c r="I424"/>
  <c r="G424"/>
  <c r="I422"/>
  <c r="G422"/>
  <c r="I417"/>
  <c r="I416" s="1"/>
  <c r="G417"/>
  <c r="G416"/>
  <c r="I414"/>
  <c r="I413" s="1"/>
  <c r="G414"/>
  <c r="G413"/>
  <c r="I411"/>
  <c r="G411"/>
  <c r="I407"/>
  <c r="G407"/>
  <c r="I406"/>
  <c r="I405" s="1"/>
  <c r="I404" s="1"/>
  <c r="I402"/>
  <c r="I401" s="1"/>
  <c r="G402"/>
  <c r="G401" s="1"/>
  <c r="I399"/>
  <c r="G399"/>
  <c r="I397"/>
  <c r="G397"/>
  <c r="G396"/>
  <c r="G395" s="1"/>
  <c r="I393"/>
  <c r="I392" s="1"/>
  <c r="I391" s="1"/>
  <c r="G393"/>
  <c r="G392" s="1"/>
  <c r="G391" s="1"/>
  <c r="I389"/>
  <c r="I388" s="1"/>
  <c r="I387" s="1"/>
  <c r="G389"/>
  <c r="G388" s="1"/>
  <c r="G387" s="1"/>
  <c r="I385"/>
  <c r="G385"/>
  <c r="G384" s="1"/>
  <c r="G383" s="1"/>
  <c r="I384"/>
  <c r="I383" s="1"/>
  <c r="I381"/>
  <c r="I380" s="1"/>
  <c r="G381"/>
  <c r="G380"/>
  <c r="I378"/>
  <c r="I377" s="1"/>
  <c r="G378"/>
  <c r="G377"/>
  <c r="I375"/>
  <c r="I374" s="1"/>
  <c r="G375"/>
  <c r="G374" s="1"/>
  <c r="I372"/>
  <c r="I371" s="1"/>
  <c r="G372"/>
  <c r="G371" s="1"/>
  <c r="I369"/>
  <c r="I368" s="1"/>
  <c r="G369"/>
  <c r="G368"/>
  <c r="I366"/>
  <c r="I365" s="1"/>
  <c r="G366"/>
  <c r="G365"/>
  <c r="I363"/>
  <c r="I360" s="1"/>
  <c r="G363"/>
  <c r="I361"/>
  <c r="G361"/>
  <c r="I358"/>
  <c r="I357" s="1"/>
  <c r="G358"/>
  <c r="G357" s="1"/>
  <c r="I355"/>
  <c r="I354" s="1"/>
  <c r="G355"/>
  <c r="G354" s="1"/>
  <c r="I351"/>
  <c r="G351"/>
  <c r="I349"/>
  <c r="G349"/>
  <c r="I347"/>
  <c r="G347"/>
  <c r="G344" s="1"/>
  <c r="I345"/>
  <c r="I344" s="1"/>
  <c r="G345"/>
  <c r="I342"/>
  <c r="I341" s="1"/>
  <c r="G342"/>
  <c r="G341" s="1"/>
  <c r="I339"/>
  <c r="I338" s="1"/>
  <c r="G339"/>
  <c r="G338" s="1"/>
  <c r="I330"/>
  <c r="G330"/>
  <c r="I328"/>
  <c r="I327" s="1"/>
  <c r="G328"/>
  <c r="G327" s="1"/>
  <c r="I325"/>
  <c r="G325"/>
  <c r="G324" s="1"/>
  <c r="I324"/>
  <c r="I322"/>
  <c r="G322"/>
  <c r="I320"/>
  <c r="G320"/>
  <c r="I318"/>
  <c r="G318"/>
  <c r="I317"/>
  <c r="I311"/>
  <c r="I310" s="1"/>
  <c r="I309" s="1"/>
  <c r="G311"/>
  <c r="G310" s="1"/>
  <c r="G309" s="1"/>
  <c r="I307"/>
  <c r="I306" s="1"/>
  <c r="I305" s="1"/>
  <c r="G307"/>
  <c r="G306" s="1"/>
  <c r="G305" s="1"/>
  <c r="G304" s="1"/>
  <c r="G303" s="1"/>
  <c r="I301"/>
  <c r="G301"/>
  <c r="I299"/>
  <c r="G299"/>
  <c r="I297"/>
  <c r="G297"/>
  <c r="G296" s="1"/>
  <c r="G295" s="1"/>
  <c r="I296"/>
  <c r="I295" s="1"/>
  <c r="I293"/>
  <c r="I292" s="1"/>
  <c r="I291" s="1"/>
  <c r="G293"/>
  <c r="G292"/>
  <c r="G291" s="1"/>
  <c r="I289"/>
  <c r="I288" s="1"/>
  <c r="I287" s="1"/>
  <c r="I286" s="1"/>
  <c r="G289"/>
  <c r="G288" s="1"/>
  <c r="G287" s="1"/>
  <c r="G286" s="1"/>
  <c r="I284"/>
  <c r="I283" s="1"/>
  <c r="G284"/>
  <c r="G283" s="1"/>
  <c r="I281"/>
  <c r="G281"/>
  <c r="G280" s="1"/>
  <c r="G279" s="1"/>
  <c r="G278" s="1"/>
  <c r="I280"/>
  <c r="I279" s="1"/>
  <c r="I276"/>
  <c r="G276"/>
  <c r="G275" s="1"/>
  <c r="I275"/>
  <c r="I273"/>
  <c r="I272" s="1"/>
  <c r="G273"/>
  <c r="G272" s="1"/>
  <c r="I270"/>
  <c r="G270"/>
  <c r="I268"/>
  <c r="G268"/>
  <c r="G267"/>
  <c r="I265"/>
  <c r="G265"/>
  <c r="I263"/>
  <c r="G263"/>
  <c r="G260" s="1"/>
  <c r="G259" s="1"/>
  <c r="I261"/>
  <c r="I260" s="1"/>
  <c r="G261"/>
  <c r="I257"/>
  <c r="I256" s="1"/>
  <c r="I255" s="1"/>
  <c r="G257"/>
  <c r="G256" s="1"/>
  <c r="G255" s="1"/>
  <c r="I251"/>
  <c r="I250" s="1"/>
  <c r="I249" s="1"/>
  <c r="G251"/>
  <c r="G250" s="1"/>
  <c r="G249" s="1"/>
  <c r="I247"/>
  <c r="G247"/>
  <c r="G246" s="1"/>
  <c r="G245" s="1"/>
  <c r="I246"/>
  <c r="I245" s="1"/>
  <c r="I241"/>
  <c r="I240" s="1"/>
  <c r="G241"/>
  <c r="G240"/>
  <c r="I238"/>
  <c r="G238"/>
  <c r="I236"/>
  <c r="G236"/>
  <c r="I234"/>
  <c r="I233" s="1"/>
  <c r="G234"/>
  <c r="G233" s="1"/>
  <c r="I230"/>
  <c r="G230"/>
  <c r="I228"/>
  <c r="G228"/>
  <c r="I226"/>
  <c r="G226"/>
  <c r="G225" s="1"/>
  <c r="I219"/>
  <c r="I218" s="1"/>
  <c r="G219"/>
  <c r="G218"/>
  <c r="I216"/>
  <c r="I215" s="1"/>
  <c r="I214" s="1"/>
  <c r="G216"/>
  <c r="G215"/>
  <c r="I210"/>
  <c r="G210"/>
  <c r="I208"/>
  <c r="G208"/>
  <c r="I206"/>
  <c r="I205" s="1"/>
  <c r="I204" s="1"/>
  <c r="I203" s="1"/>
  <c r="I202" s="1"/>
  <c r="G206"/>
  <c r="G205" s="1"/>
  <c r="G204" s="1"/>
  <c r="G203" s="1"/>
  <c r="G202" s="1"/>
  <c r="I200"/>
  <c r="I199" s="1"/>
  <c r="I198" s="1"/>
  <c r="I197" s="1"/>
  <c r="I196" s="1"/>
  <c r="G200"/>
  <c r="G199" s="1"/>
  <c r="G198" s="1"/>
  <c r="G197" s="1"/>
  <c r="G196" s="1"/>
  <c r="I193"/>
  <c r="G193"/>
  <c r="I191"/>
  <c r="G191"/>
  <c r="I189"/>
  <c r="G189"/>
  <c r="G188"/>
  <c r="G187" s="1"/>
  <c r="G186" s="1"/>
  <c r="G185" s="1"/>
  <c r="I183"/>
  <c r="G183"/>
  <c r="I181"/>
  <c r="G181"/>
  <c r="G180" s="1"/>
  <c r="I178"/>
  <c r="I177" s="1"/>
  <c r="G178"/>
  <c r="G177"/>
  <c r="I175"/>
  <c r="I174" s="1"/>
  <c r="G175"/>
  <c r="G174"/>
  <c r="I172"/>
  <c r="I171" s="1"/>
  <c r="G172"/>
  <c r="G171" s="1"/>
  <c r="G170" s="1"/>
  <c r="G169" s="1"/>
  <c r="I167"/>
  <c r="G167"/>
  <c r="I165"/>
  <c r="I164" s="1"/>
  <c r="I163" s="1"/>
  <c r="I162" s="1"/>
  <c r="G165"/>
  <c r="I159"/>
  <c r="I158" s="1"/>
  <c r="I157" s="1"/>
  <c r="G159"/>
  <c r="G158" s="1"/>
  <c r="G157" s="1"/>
  <c r="I155"/>
  <c r="G155"/>
  <c r="G154" s="1"/>
  <c r="G153" s="1"/>
  <c r="G152" s="1"/>
  <c r="G151" s="1"/>
  <c r="I154"/>
  <c r="I153" s="1"/>
  <c r="I152" s="1"/>
  <c r="I151" s="1"/>
  <c r="I149"/>
  <c r="I148" s="1"/>
  <c r="G149"/>
  <c r="G148"/>
  <c r="I146"/>
  <c r="I145" s="1"/>
  <c r="I144" s="1"/>
  <c r="I143" s="1"/>
  <c r="I142" s="1"/>
  <c r="G146"/>
  <c r="G145"/>
  <c r="G144" s="1"/>
  <c r="G143" s="1"/>
  <c r="I140"/>
  <c r="I139" s="1"/>
  <c r="I138" s="1"/>
  <c r="G140"/>
  <c r="G139" s="1"/>
  <c r="G138" s="1"/>
  <c r="I136"/>
  <c r="I135" s="1"/>
  <c r="I134" s="1"/>
  <c r="G136"/>
  <c r="G135" s="1"/>
  <c r="G134" s="1"/>
  <c r="G133" s="1"/>
  <c r="I131"/>
  <c r="I130" s="1"/>
  <c r="I129" s="1"/>
  <c r="G131"/>
  <c r="G130"/>
  <c r="G129" s="1"/>
  <c r="I126"/>
  <c r="G126"/>
  <c r="I124"/>
  <c r="I123" s="1"/>
  <c r="I122" s="1"/>
  <c r="I121" s="1"/>
  <c r="G124"/>
  <c r="G123" s="1"/>
  <c r="G122" s="1"/>
  <c r="G121" s="1"/>
  <c r="I119"/>
  <c r="G119"/>
  <c r="G118" s="1"/>
  <c r="I118"/>
  <c r="I116"/>
  <c r="G116"/>
  <c r="I114"/>
  <c r="G114"/>
  <c r="G113" s="1"/>
  <c r="I109"/>
  <c r="G109"/>
  <c r="G108"/>
  <c r="I105"/>
  <c r="I104" s="1"/>
  <c r="I103" s="1"/>
  <c r="G105"/>
  <c r="G104" s="1"/>
  <c r="G103" s="1"/>
  <c r="I100"/>
  <c r="I99" s="1"/>
  <c r="G100"/>
  <c r="G99" s="1"/>
  <c r="I97"/>
  <c r="G97"/>
  <c r="G96" s="1"/>
  <c r="I96"/>
  <c r="I94"/>
  <c r="G94"/>
  <c r="G93" s="1"/>
  <c r="I93"/>
  <c r="I91"/>
  <c r="I90" s="1"/>
  <c r="I89" s="1"/>
  <c r="I88" s="1"/>
  <c r="G91"/>
  <c r="G90" s="1"/>
  <c r="I86"/>
  <c r="G86"/>
  <c r="I84"/>
  <c r="G84"/>
  <c r="G83"/>
  <c r="G82" s="1"/>
  <c r="G81" s="1"/>
  <c r="I78"/>
  <c r="I77" s="1"/>
  <c r="I76" s="1"/>
  <c r="I75" s="1"/>
  <c r="I74" s="1"/>
  <c r="G78"/>
  <c r="G77" s="1"/>
  <c r="G76" s="1"/>
  <c r="G75" s="1"/>
  <c r="G74" s="1"/>
  <c r="I69"/>
  <c r="G69"/>
  <c r="I67"/>
  <c r="I66" s="1"/>
  <c r="G67"/>
  <c r="I64"/>
  <c r="G64"/>
  <c r="I62"/>
  <c r="G62"/>
  <c r="G61"/>
  <c r="I59"/>
  <c r="I58" s="1"/>
  <c r="G59"/>
  <c r="G58"/>
  <c r="I55"/>
  <c r="I54" s="1"/>
  <c r="I53" s="1"/>
  <c r="G55"/>
  <c r="G54" s="1"/>
  <c r="G53" s="1"/>
  <c r="I51"/>
  <c r="I50" s="1"/>
  <c r="I49" s="1"/>
  <c r="G51"/>
  <c r="G50" s="1"/>
  <c r="G49" s="1"/>
  <c r="I46"/>
  <c r="I45" s="1"/>
  <c r="I44" s="1"/>
  <c r="I43" s="1"/>
  <c r="G46"/>
  <c r="G45"/>
  <c r="G44" s="1"/>
  <c r="G43" s="1"/>
  <c r="I39"/>
  <c r="G39"/>
  <c r="I37"/>
  <c r="G37"/>
  <c r="G36" s="1"/>
  <c r="I34"/>
  <c r="I33" s="1"/>
  <c r="G34"/>
  <c r="G33" s="1"/>
  <c r="I31"/>
  <c r="G31"/>
  <c r="I29"/>
  <c r="G29"/>
  <c r="G28"/>
  <c r="I26"/>
  <c r="G26"/>
  <c r="I24"/>
  <c r="G24"/>
  <c r="G23" s="1"/>
  <c r="I23"/>
  <c r="I21"/>
  <c r="G21"/>
  <c r="I19"/>
  <c r="I18" s="1"/>
  <c r="G19"/>
  <c r="G18" s="1"/>
  <c r="I16"/>
  <c r="I15" s="1"/>
  <c r="G16"/>
  <c r="G15" s="1"/>
  <c r="G14" s="1"/>
  <c r="G13" s="1"/>
  <c r="I11"/>
  <c r="I10" s="1"/>
  <c r="G11"/>
  <c r="G10"/>
  <c r="I8"/>
  <c r="I7" s="1"/>
  <c r="I6" s="1"/>
  <c r="I5" s="1"/>
  <c r="G8"/>
  <c r="G7"/>
  <c r="I421" l="1"/>
  <c r="I420" s="1"/>
  <c r="I419" s="1"/>
  <c r="G224"/>
  <c r="G223" s="1"/>
  <c r="G222" s="1"/>
  <c r="I316"/>
  <c r="I315" s="1"/>
  <c r="I259"/>
  <c r="G6"/>
  <c r="G5" s="1"/>
  <c r="I36"/>
  <c r="I113"/>
  <c r="I133"/>
  <c r="G142"/>
  <c r="I180"/>
  <c r="G214"/>
  <c r="G213" s="1"/>
  <c r="I225"/>
  <c r="I224" s="1"/>
  <c r="I223" s="1"/>
  <c r="I222" s="1"/>
  <c r="G244"/>
  <c r="G243" s="1"/>
  <c r="G317"/>
  <c r="G316" s="1"/>
  <c r="G315" s="1"/>
  <c r="I337"/>
  <c r="I332" s="1"/>
  <c r="G360"/>
  <c r="G406"/>
  <c r="G405" s="1"/>
  <c r="G404" s="1"/>
  <c r="G421"/>
  <c r="G420" s="1"/>
  <c r="G455"/>
  <c r="G454" s="1"/>
  <c r="G453" s="1"/>
  <c r="G472"/>
  <c r="G107"/>
  <c r="I28"/>
  <c r="I61"/>
  <c r="I57" s="1"/>
  <c r="I48" s="1"/>
  <c r="I4" s="1"/>
  <c r="G66"/>
  <c r="I83"/>
  <c r="I82" s="1"/>
  <c r="I81" s="1"/>
  <c r="G164"/>
  <c r="G163" s="1"/>
  <c r="G162" s="1"/>
  <c r="G161" s="1"/>
  <c r="I188"/>
  <c r="I187" s="1"/>
  <c r="I186" s="1"/>
  <c r="I185" s="1"/>
  <c r="I267"/>
  <c r="I396"/>
  <c r="I395" s="1"/>
  <c r="G436"/>
  <c r="G435" s="1"/>
  <c r="G445"/>
  <c r="G444" s="1"/>
  <c r="I108"/>
  <c r="G452"/>
  <c r="G57"/>
  <c r="G128"/>
  <c r="I170"/>
  <c r="I169" s="1"/>
  <c r="I161" s="1"/>
  <c r="I244"/>
  <c r="I243" s="1"/>
  <c r="I221" s="1"/>
  <c r="I304"/>
  <c r="I303" s="1"/>
  <c r="I472"/>
  <c r="I452" s="1"/>
  <c r="I212"/>
  <c r="I213"/>
  <c r="I14"/>
  <c r="I13" s="1"/>
  <c r="G195"/>
  <c r="G254"/>
  <c r="G253" s="1"/>
  <c r="G221" s="1"/>
  <c r="I278"/>
  <c r="G337"/>
  <c r="G332" s="1"/>
  <c r="G48"/>
  <c r="G4" s="1"/>
  <c r="G89"/>
  <c r="G88" s="1"/>
  <c r="G102"/>
  <c r="I128"/>
  <c r="I195"/>
  <c r="I254"/>
  <c r="I253" s="1"/>
  <c r="I314" l="1"/>
  <c r="I313" s="1"/>
  <c r="G419"/>
  <c r="G314" s="1"/>
  <c r="G313" s="1"/>
  <c r="G212"/>
  <c r="I107"/>
  <c r="I102" s="1"/>
  <c r="I80" s="1"/>
  <c r="I3" s="1"/>
  <c r="G80"/>
  <c r="G3" s="1"/>
  <c r="G481" s="1"/>
  <c r="I481" l="1"/>
</calcChain>
</file>

<file path=xl/sharedStrings.xml><?xml version="1.0" encoding="utf-8"?>
<sst xmlns="http://schemas.openxmlformats.org/spreadsheetml/2006/main" count="1359" uniqueCount="354">
  <si>
    <r>
      <rPr>
        <sz val="12"/>
        <rFont val="Arial"/>
      </rPr>
      <t>Наименование</t>
    </r>
  </si>
  <si>
    <r>
      <rPr>
        <sz val="12"/>
        <rFont val="Arial"/>
      </rPr>
      <t>Вед омс тво</t>
    </r>
  </si>
  <si>
    <r>
      <rPr>
        <sz val="12"/>
        <rFont val="Arial"/>
      </rPr>
      <t>Ра зд ел</t>
    </r>
  </si>
  <si>
    <r>
      <rPr>
        <sz val="12"/>
        <rFont val="Arial"/>
      </rPr>
      <t>По др аз де л</t>
    </r>
  </si>
  <si>
    <t>Целевая статья</t>
  </si>
  <si>
    <r>
      <rPr>
        <sz val="12"/>
        <rFont val="Arial"/>
      </rPr>
      <t>Вид расход</t>
    </r>
    <r>
      <rPr>
        <sz val="12"/>
        <rFont val="Arial"/>
      </rPr>
      <t>ов</t>
    </r>
  </si>
  <si>
    <t xml:space="preserve">Сумма </t>
  </si>
  <si>
    <t>Изменения</t>
  </si>
  <si>
    <t>Уточненный план на 01.07.2023г.</t>
  </si>
  <si>
    <r>
      <rPr>
        <b/>
        <sz val="12"/>
        <rFont val="Arial"/>
      </rPr>
      <t xml:space="preserve">Администрация Шарьинского муниципального
</t>
    </r>
    <r>
      <rPr>
        <b/>
        <sz val="12"/>
        <rFont val="Arial"/>
      </rPr>
      <t>района Костромской области</t>
    </r>
  </si>
  <si>
    <r>
      <rPr>
        <sz val="12"/>
        <rFont val="Arial"/>
      </rPr>
      <t>Общегосударственны е вопросы</t>
    </r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</si>
  <si>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</si>
  <si>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</si>
  <si>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r>
      <rPr>
        <sz val="12"/>
        <rFont val="Arial"/>
      </rPr>
      <t xml:space="preserve">61000
</t>
    </r>
    <r>
      <rPr>
        <sz val="12"/>
        <rFont val="Arial"/>
      </rPr>
      <t>00000</t>
    </r>
  </si>
  <si>
    <t>-</t>
  </si>
  <si>
    <t>Расходы на выплаты по оплате труда работников государственных (муниципальных) органов</t>
  </si>
  <si>
    <r>
      <rPr>
        <sz val="12"/>
        <rFont val="Arial"/>
      </rPr>
      <t xml:space="preserve">61000
</t>
    </r>
    <r>
      <rPr>
        <sz val="12"/>
        <rFont val="Arial"/>
      </rPr>
      <t>20310</t>
    </r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</si>
  <si>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</si>
  <si>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r>
      <rPr>
        <sz val="12"/>
        <rFont val="Arial"/>
      </rPr>
      <t>Расходы на обеспече</t>
    </r>
    <r>
      <rPr>
        <sz val="12"/>
        <rFont val="Arial"/>
      </rPr>
      <t>ние функций муниципальных органов</t>
    </r>
  </si>
  <si>
    <r>
      <rPr>
        <sz val="12"/>
        <rFont val="Arial"/>
      </rPr>
      <t xml:space="preserve">61000
</t>
    </r>
    <r>
      <rPr>
        <sz val="12"/>
        <rFont val="Arial"/>
      </rPr>
      <t>20320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</si>
  <si>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</si>
  <si>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</si>
  <si>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r>
      <rPr>
        <sz val="12"/>
        <rFont val="Arial"/>
      </rPr>
      <t xml:space="preserve">66000
</t>
    </r>
    <r>
      <rPr>
        <sz val="12"/>
        <rFont val="Arial"/>
      </rPr>
      <t>00000</t>
    </r>
  </si>
  <si>
    <t>Расходы на выплаты персоналу государственных (муниципальных) органов</t>
  </si>
  <si>
    <r>
      <rPr>
        <sz val="12"/>
        <rFont val="Arial"/>
      </rPr>
      <t xml:space="preserve">66000
</t>
    </r>
    <r>
      <rPr>
        <sz val="12"/>
        <rFont val="Arial"/>
      </rPr>
      <t>20410</t>
    </r>
  </si>
  <si>
    <r>
      <rPr>
        <sz val="12"/>
        <rFont val="Arial"/>
      </rPr>
      <t xml:space="preserve">Расходы   на   выплаты персоналу государственных
</t>
    </r>
    <r>
      <rPr>
        <sz val="12"/>
        <rFont val="Arial"/>
      </rPr>
      <t>(муниципальных) органов</t>
    </r>
  </si>
  <si>
    <r>
      <rPr>
        <sz val="12"/>
        <rFont val="Arial"/>
      </rPr>
      <t xml:space="preserve">Расходы на обеспечение функций муниципальных
</t>
    </r>
    <r>
      <rPr>
        <sz val="12"/>
        <rFont val="Arial"/>
      </rPr>
      <t>органов</t>
    </r>
  </si>
  <si>
    <r>
      <rPr>
        <sz val="12"/>
        <rFont val="Arial"/>
      </rPr>
      <t xml:space="preserve">66000
</t>
    </r>
    <r>
      <rPr>
        <sz val="12"/>
        <rFont val="Arial"/>
      </rPr>
      <t>20420</t>
    </r>
  </si>
  <si>
    <t>Иные бюджетные ассигнования</t>
  </si>
  <si>
    <t>Уплата налогов, сборов и иных платежей</t>
  </si>
  <si>
    <t>Расходы на осуществление органами местного самоуправления отдельных государственных полномочий в сфере архивного дела</t>
  </si>
  <si>
    <r>
      <rPr>
        <sz val="12"/>
        <rFont val="Arial"/>
      </rPr>
      <t xml:space="preserve">99000
</t>
    </r>
    <r>
      <rPr>
        <sz val="12"/>
        <rFont val="Arial"/>
      </rPr>
      <t>72050</t>
    </r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</si>
  <si>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</si>
  <si>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</si>
  <si>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</si>
  <si>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r>
      <rPr>
        <sz val="12"/>
        <rFont val="Arial"/>
      </rPr>
      <t xml:space="preserve">99000
</t>
    </r>
    <r>
      <rPr>
        <sz val="12"/>
        <rFont val="Arial"/>
      </rPr>
      <t>72070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</si>
  <si>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</si>
  <si>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r>
      <rPr>
        <sz val="12"/>
        <rFont val="Arial"/>
      </rPr>
      <t xml:space="preserve">99000
</t>
    </r>
    <r>
      <rPr>
        <sz val="12"/>
        <rFont val="Arial"/>
      </rPr>
      <t>72080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</si>
  <si>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</si>
  <si>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r>
      <rPr>
        <sz val="12"/>
        <rFont val="Arial"/>
      </rPr>
      <t xml:space="preserve">99000
</t>
    </r>
    <r>
      <rPr>
        <sz val="12"/>
        <rFont val="Arial"/>
      </rPr>
      <t>72220</t>
    </r>
  </si>
  <si>
    <r>
      <rPr>
        <sz val="12"/>
        <rFont val="Arial"/>
      </rPr>
      <t xml:space="preserve">Закупка           товаров, работ    и    услуг    для обеспечения
</t>
    </r>
    <r>
      <rPr>
        <sz val="12"/>
        <rFont val="Arial"/>
      </rPr>
      <t>государственных (муниципальных) нужд</t>
    </r>
  </si>
  <si>
    <r>
      <rPr>
        <sz val="12"/>
        <rFont val="Arial"/>
      </rPr>
      <t>Резервные фонды</t>
    </r>
  </si>
  <si>
    <t>Непрограммные расходы</t>
  </si>
  <si>
    <r>
      <rPr>
        <sz val="12"/>
        <rFont val="Arial"/>
      </rPr>
      <t xml:space="preserve">99000
</t>
    </r>
    <r>
      <rPr>
        <sz val="12"/>
        <rFont val="Arial"/>
      </rPr>
      <t>00000</t>
    </r>
  </si>
  <si>
    <r>
      <rPr>
        <sz val="12"/>
        <rFont val="Arial"/>
      </rPr>
      <t>Расходы из резервно</t>
    </r>
    <r>
      <rPr>
        <sz val="12"/>
        <rFont val="Arial"/>
      </rPr>
      <t>го фонда администрации района</t>
    </r>
  </si>
  <si>
    <r>
      <rPr>
        <sz val="12"/>
        <rFont val="Arial"/>
      </rPr>
      <t xml:space="preserve">99000
</t>
    </r>
    <r>
      <rPr>
        <sz val="12"/>
        <rFont val="Arial"/>
      </rPr>
      <t>07050</t>
    </r>
  </si>
  <si>
    <r>
      <rPr>
        <sz val="12"/>
        <rFont val="Arial"/>
      </rPr>
      <t>Резервные средства</t>
    </r>
  </si>
  <si>
    <r>
      <rPr>
        <sz val="12"/>
        <rFont val="Arial"/>
      </rPr>
      <t>Другие общегосудар</t>
    </r>
    <r>
      <rPr>
        <sz val="12"/>
        <rFont val="Arial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</si>
  <si>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</si>
  <si>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r>
      <rPr>
        <sz val="12"/>
        <rFont val="Arial"/>
      </rPr>
      <t xml:space="preserve">07000
</t>
    </r>
    <r>
      <rPr>
        <sz val="12"/>
        <rFont val="Arial"/>
      </rPr>
      <t>00000</t>
    </r>
  </si>
  <si>
    <t>Расходы на поддержку и развитие субъектов малого и среднего предпринимательства в Шарьинском муниципальном районе</t>
  </si>
  <si>
    <r>
      <rPr>
        <sz val="12"/>
        <rFont val="Arial"/>
      </rPr>
      <t xml:space="preserve">07000
</t>
    </r>
    <r>
      <rPr>
        <sz val="12"/>
        <rFont val="Arial"/>
      </rPr>
      <t>20110</t>
    </r>
  </si>
  <si>
    <t>Муниципальная программа "Профилактика правонарушений в Шарьинском муниципальном районе"</t>
  </si>
  <si>
    <r>
      <rPr>
        <sz val="12"/>
        <rFont val="Arial"/>
      </rPr>
      <t xml:space="preserve">08000
</t>
    </r>
    <r>
      <rPr>
        <sz val="12"/>
        <rFont val="Arial"/>
      </rPr>
      <t>00000</t>
    </r>
  </si>
  <si>
    <t>08000
20120</t>
  </si>
  <si>
    <r>
      <rPr>
        <sz val="12"/>
        <rFont val="Arial"/>
      </rPr>
      <t>Непрограммные расходы</t>
    </r>
  </si>
  <si>
    <t>Субсидии   отдельным общественным организациям  и  иным некоммерческим объединениям</t>
  </si>
  <si>
    <r>
      <rPr>
        <sz val="12"/>
        <rFont val="Arial"/>
      </rPr>
      <t xml:space="preserve">99000
</t>
    </r>
    <r>
      <rPr>
        <sz val="12"/>
        <rFont val="Arial"/>
      </rPr>
      <t>20050</t>
    </r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</si>
  <si>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</si>
  <si>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</si>
  <si>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</si>
  <si>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r>
      <rPr>
        <sz val="12"/>
        <rFont val="Arial"/>
      </rPr>
      <t xml:space="preserve">99000
</t>
    </r>
    <r>
      <rPr>
        <sz val="12"/>
        <rFont val="Arial"/>
      </rPr>
      <t>72090</t>
    </r>
  </si>
  <si>
    <r>
      <rPr>
        <sz val="12"/>
        <rFont val="Arial"/>
      </rPr>
      <t>Межбюджетные трансферты</t>
    </r>
  </si>
  <si>
    <r>
      <rPr>
        <sz val="12"/>
        <rFont val="Arial"/>
      </rPr>
      <t>Субвенции</t>
    </r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</si>
  <si>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</si>
  <si>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r>
      <rPr>
        <sz val="12"/>
        <rFont val="Arial"/>
      </rPr>
      <t xml:space="preserve">99000
</t>
    </r>
    <r>
      <rPr>
        <sz val="12"/>
        <rFont val="Arial"/>
      </rPr>
      <t>92030</t>
    </r>
  </si>
  <si>
    <t>Национальная безопасность и правоохранительная деятельность</t>
  </si>
  <si>
    <r>
      <rPr>
        <sz val="12"/>
        <rFont val="Arial"/>
      </rPr>
      <t>Гражданская оборона</t>
    </r>
  </si>
  <si>
    <t>Предупреждение и ликвидация последствий чрезвычайных ситуаций и стихийных бедствий природного и техногенного характера</t>
  </si>
  <si>
    <r>
      <rPr>
        <sz val="12"/>
        <rFont val="Arial"/>
      </rPr>
      <t xml:space="preserve">99000
</t>
    </r>
    <r>
      <rPr>
        <sz val="12"/>
        <rFont val="Arial"/>
      </rPr>
      <t>80100</t>
    </r>
  </si>
  <si>
    <r>
      <rPr>
        <sz val="12"/>
        <rFont val="Arial"/>
      </rPr>
      <t>Национальная экономика</t>
    </r>
  </si>
  <si>
    <r>
      <rPr>
        <sz val="12"/>
        <rFont val="Arial"/>
      </rPr>
      <t>Общеэкономические вопросы</t>
    </r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</si>
  <si>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</si>
  <si>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r>
      <rPr>
        <sz val="12"/>
        <rFont val="Arial"/>
      </rPr>
      <t xml:space="preserve">99000
</t>
    </r>
    <r>
      <rPr>
        <sz val="12"/>
        <rFont val="Arial"/>
      </rPr>
      <t>72060</t>
    </r>
  </si>
  <si>
    <t>99000
72060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</si>
  <si>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</si>
  <si>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</si>
  <si>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r>
      <rPr>
        <sz val="12"/>
        <rFont val="Arial"/>
      </rPr>
      <t xml:space="preserve">09000
</t>
    </r>
    <r>
      <rPr>
        <sz val="12"/>
        <rFont val="Arial"/>
      </rPr>
      <t>00000</t>
    </r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</si>
  <si>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</si>
  <si>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r>
      <rPr>
        <sz val="12"/>
        <rFont val="Arial"/>
      </rPr>
      <t xml:space="preserve">09000
</t>
    </r>
    <r>
      <rPr>
        <sz val="12"/>
        <rFont val="Arial"/>
      </rPr>
      <t>60040</t>
    </r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</si>
  <si>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</si>
  <si>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
L5990</t>
  </si>
  <si>
    <t>Закупка товаров, работ и услуг для обеспечения государственных
(муниципальных) нужд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</si>
  <si>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</si>
  <si>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r>
      <rPr>
        <sz val="12"/>
        <rFont val="Arial"/>
      </rPr>
      <t xml:space="preserve">99000
</t>
    </r>
    <r>
      <rPr>
        <sz val="12"/>
        <rFont val="Arial"/>
      </rPr>
      <t>72110</t>
    </r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</si>
  <si>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</si>
  <si>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r>
      <rPr>
        <sz val="12"/>
        <rFont val="Arial"/>
      </rPr>
      <t xml:space="preserve">99000
</t>
    </r>
    <r>
      <rPr>
        <sz val="12"/>
        <rFont val="Arial"/>
      </rPr>
      <t>72340</t>
    </r>
  </si>
  <si>
    <t>Муниципальная программа «Развитие транспортной системы Шарьинского муниципального района Костромской области</t>
  </si>
  <si>
    <t>11000
00000</t>
  </si>
  <si>
    <t>Ремонт и содержание автомобильных дорог за счет акцизов</t>
  </si>
  <si>
    <t>11000
02150</t>
  </si>
  <si>
    <r>
      <rPr>
        <sz val="12"/>
        <rFont val="Arial"/>
      </rPr>
      <t xml:space="preserve">19000
</t>
    </r>
    <r>
      <rPr>
        <sz val="12"/>
        <rFont val="Arial"/>
      </rPr>
      <t>00000</t>
    </r>
  </si>
  <si>
    <r>
      <rPr>
        <sz val="12"/>
        <rFont val="Arial"/>
      </rPr>
      <t xml:space="preserve">19000
</t>
    </r>
    <r>
      <rPr>
        <sz val="12"/>
        <rFont val="Arial"/>
      </rPr>
      <t>02150</t>
    </r>
  </si>
  <si>
    <t xml:space="preserve">Расходы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   </t>
  </si>
  <si>
    <t>19000
S2460</t>
  </si>
  <si>
    <r>
      <rPr>
        <sz val="12"/>
        <rFont val="Arial"/>
      </rPr>
      <t>Субсидии</t>
    </r>
  </si>
  <si>
    <t>Расходы на софинансирование мероприятий по борьбе с борщевиком Сосновского</t>
  </si>
  <si>
    <t>19000
S2250</t>
  </si>
  <si>
    <r>
      <rPr>
        <sz val="12"/>
        <rFont val="Arial"/>
      </rPr>
      <t>Другие вопросы в об</t>
    </r>
    <r>
      <rPr>
        <sz val="12"/>
        <rFont val="Arial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</si>
  <si>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</si>
  <si>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</rPr>
      <t xml:space="preserve">99000
</t>
    </r>
    <r>
      <rPr>
        <sz val="12"/>
        <rFont val="Arial"/>
      </rPr>
      <t>60030</t>
    </r>
  </si>
  <si>
    <t>Межбюджетные трансферты</t>
  </si>
  <si>
    <t>Иные межбюджетные трансферты</t>
  </si>
  <si>
    <r>
      <rPr>
        <sz val="12"/>
        <rFont val="Arial"/>
      </rPr>
      <t>Жилищно-коммуналь</t>
    </r>
    <r>
      <rPr>
        <sz val="12"/>
        <rFont val="Arial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</si>
  <si>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</si>
  <si>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</si>
  <si>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</rPr>
      <t xml:space="preserve">99000
</t>
    </r>
    <r>
      <rPr>
        <sz val="12"/>
        <rFont val="Arial"/>
      </rPr>
      <t>60020</t>
    </r>
  </si>
  <si>
    <r>
      <rPr>
        <sz val="12"/>
        <rFont val="Arial"/>
      </rPr>
      <t>Коммунальное хозяйство</t>
    </r>
  </si>
  <si>
    <t>Муниципальная программа «Чистая вода»</t>
  </si>
  <si>
    <t>18000
00000</t>
  </si>
  <si>
    <t>Расходы на мероприятия коммунального хозяйства в рамках МП "Чистая вода"</t>
  </si>
  <si>
    <t>18000
61050</t>
  </si>
  <si>
    <t>Капитальные вложения в объекты государственной (муниципальной) собственности</t>
  </si>
  <si>
    <t>Бюджетные инвестиции</t>
  </si>
  <si>
    <r>
      <rPr>
        <sz val="12"/>
        <rFont val="Arial"/>
      </rPr>
      <t>Мероприятия в облас</t>
    </r>
    <r>
      <rPr>
        <sz val="12"/>
        <rFont val="Arial"/>
      </rPr>
      <t>ти коммунального хозяйства</t>
    </r>
  </si>
  <si>
    <r>
      <rPr>
        <sz val="12"/>
        <rFont val="Arial"/>
      </rPr>
      <t xml:space="preserve">99000
</t>
    </r>
    <r>
      <rPr>
        <sz val="12"/>
        <rFont val="Arial"/>
      </rPr>
      <t>61050</t>
    </r>
  </si>
  <si>
    <t>Благоустройство</t>
  </si>
  <si>
    <t>Муниципальная программа «Формирование современной городской среды»</t>
  </si>
  <si>
    <t>14000
00000</t>
  </si>
  <si>
    <t>Федеральный проект "Формирование комфортной городской среды"</t>
  </si>
  <si>
    <t>140F2
00000</t>
  </si>
  <si>
    <t>Обустройство пешеходной дорожки</t>
  </si>
  <si>
    <t>140F2
55550</t>
  </si>
  <si>
    <t>99000
61050</t>
  </si>
  <si>
    <t>Другие вопросы в области жилищно-коммунального хозяйства</t>
  </si>
  <si>
    <r>
      <rPr>
        <sz val="12"/>
        <rFont val="Arial"/>
      </rPr>
      <t>Муниципальная прог</t>
    </r>
    <r>
      <rPr>
        <sz val="12"/>
        <rFont val="Arial"/>
      </rPr>
      <t>рамма «Чистая вода»</t>
    </r>
  </si>
  <si>
    <r>
      <rPr>
        <sz val="12"/>
        <rFont val="Arial"/>
      </rPr>
      <t xml:space="preserve">18000
</t>
    </r>
    <r>
      <rPr>
        <sz val="12"/>
        <rFont val="Arial"/>
      </rPr>
      <t>00000</t>
    </r>
  </si>
  <si>
    <t>Федеральный проект "Чистая вода"</t>
  </si>
  <si>
    <r>
      <rPr>
        <sz val="12"/>
        <rFont val="Arial"/>
      </rPr>
      <t xml:space="preserve">180F5
</t>
    </r>
    <r>
      <rPr>
        <sz val="12"/>
        <rFont val="Arial"/>
      </rPr>
      <t>00000</t>
    </r>
  </si>
  <si>
    <t>Строительство и реконструкция (модернизация) объектов питьевого водоснабжения</t>
  </si>
  <si>
    <r>
      <rPr>
        <sz val="12"/>
        <rFont val="Arial"/>
      </rPr>
      <t xml:space="preserve">180F5
</t>
    </r>
    <r>
      <rPr>
        <sz val="12"/>
        <rFont val="Arial"/>
      </rPr>
      <t>52430</t>
    </r>
  </si>
  <si>
    <t>Охрана окружающей среды</t>
  </si>
  <si>
    <t>Другие вопросы в области охраны окружающей среды</t>
  </si>
  <si>
    <t>05</t>
  </si>
  <si>
    <t>99000
6105С</t>
  </si>
  <si>
    <r>
      <rPr>
        <sz val="12"/>
        <rFont val="Arial"/>
      </rPr>
      <t>Социальная политика</t>
    </r>
  </si>
  <si>
    <r>
      <rPr>
        <sz val="12"/>
        <rFont val="Arial"/>
      </rPr>
      <t>Пенсионное обеспечение</t>
    </r>
  </si>
  <si>
    <t>Доплата к пенсиям муниципальных служащих</t>
  </si>
  <si>
    <r>
      <rPr>
        <sz val="12"/>
        <rFont val="Arial"/>
      </rPr>
      <t xml:space="preserve">99000
</t>
    </r>
    <r>
      <rPr>
        <sz val="12"/>
        <rFont val="Arial"/>
      </rPr>
      <t>91010</t>
    </r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</si>
  <si>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</si>
  <si>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</si>
  <si>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r>
      <rPr>
        <sz val="12"/>
        <rFont val="Arial"/>
      </rPr>
      <t>Социальное обеспече</t>
    </r>
    <r>
      <rPr>
        <sz val="12"/>
        <rFont val="Arial"/>
      </rPr>
      <t>ние населения</t>
    </r>
  </si>
  <si>
    <t>99000
00000</t>
  </si>
  <si>
    <t>Резервный фонд администрации Шарьинского муниципального района</t>
  </si>
  <si>
    <t>99000
07050</t>
  </si>
  <si>
    <t>Пособия , компенсации и иные социальные выплаты гражданам, кроме публичличных нормативных обязательств</t>
  </si>
  <si>
    <t>Расходы по оказанию мер социальной поддержки населению</t>
  </si>
  <si>
    <r>
      <rPr>
        <sz val="12"/>
        <rFont val="Arial"/>
      </rPr>
      <t xml:space="preserve">99000
</t>
    </r>
    <r>
      <rPr>
        <sz val="12"/>
        <rFont val="Arial"/>
      </rPr>
      <t>21400</t>
    </r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</si>
  <si>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</si>
  <si>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</si>
  <si>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r>
      <rPr>
        <sz val="12"/>
        <rFont val="Arial"/>
      </rPr>
      <t xml:space="preserve">99000
</t>
    </r>
    <r>
      <rPr>
        <sz val="12"/>
        <rFont val="Arial"/>
      </rPr>
      <t>72230</t>
    </r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</si>
  <si>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</si>
  <si>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</si>
  <si>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</rPr>
      <t xml:space="preserve">99000
</t>
    </r>
    <r>
      <rPr>
        <sz val="12"/>
        <rFont val="Arial"/>
      </rPr>
      <t>91020</t>
    </r>
  </si>
  <si>
    <r>
      <rPr>
        <sz val="12"/>
        <rFont val="Arial"/>
      </rPr>
      <t>Публичные норматив</t>
    </r>
    <r>
      <rPr>
        <sz val="12"/>
        <rFont val="Arial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</si>
  <si>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</si>
  <si>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</si>
  <si>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</si>
  <si>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</si>
  <si>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03</t>
  </si>
  <si>
    <t>Муниципальная программа «Комплексное развитие сельских территорий Шарьинского муниципального района Костромской области»</t>
  </si>
  <si>
    <t>10000
00000</t>
  </si>
  <si>
    <t>Реализация мероприятий по улучшению жилищных условий граждан, проживающих на сельских территориях</t>
  </si>
  <si>
    <t>10000
L576J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</si>
  <si>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</si>
  <si>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r>
      <rPr>
        <sz val="12"/>
        <rFont val="Arial"/>
      </rPr>
      <t xml:space="preserve">99000
</t>
    </r>
    <r>
      <rPr>
        <sz val="12"/>
        <rFont val="Arial"/>
      </rPr>
      <t>72010</t>
    </r>
  </si>
  <si>
    <r>
      <rPr>
        <sz val="12"/>
        <rFont val="Arial"/>
      </rPr>
      <t xml:space="preserve">Иные          бюджетные
</t>
    </r>
    <r>
      <rPr>
        <sz val="12"/>
        <rFont val="Arial"/>
      </rPr>
      <t>ассигнования</t>
    </r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</si>
  <si>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</si>
  <si>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</si>
  <si>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r>
      <rPr>
        <sz val="12"/>
        <rFont val="Arial"/>
      </rPr>
      <t xml:space="preserve">63000
</t>
    </r>
    <r>
      <rPr>
        <sz val="12"/>
        <rFont val="Arial"/>
      </rPr>
      <t>00410</t>
    </r>
  </si>
  <si>
    <r>
      <rPr>
        <sz val="12"/>
        <rFont val="Arial"/>
      </rPr>
      <t xml:space="preserve">63000
</t>
    </r>
    <r>
      <rPr>
        <sz val="12"/>
        <rFont val="Arial"/>
      </rPr>
      <t>20410</t>
    </r>
  </si>
  <si>
    <t>Расходы на обеспечение функций муниципальных органов</t>
  </si>
  <si>
    <r>
      <rPr>
        <sz val="12"/>
        <rFont val="Arial"/>
      </rPr>
      <t xml:space="preserve">63000
</t>
    </r>
    <r>
      <rPr>
        <sz val="12"/>
        <rFont val="Arial"/>
      </rPr>
      <t>20420</t>
    </r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</si>
  <si>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</si>
  <si>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</si>
  <si>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</si>
  <si>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r>
      <rPr>
        <sz val="12"/>
        <rFont val="Arial"/>
      </rPr>
      <t xml:space="preserve">16000
</t>
    </r>
    <r>
      <rPr>
        <sz val="12"/>
        <rFont val="Arial"/>
      </rPr>
      <t>00000</t>
    </r>
  </si>
  <si>
    <t>Расходы   МУЗЦ   "Красный   яр"   за счет местного бюджета</t>
  </si>
  <si>
    <t>16000
4499А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</si>
  <si>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</si>
  <si>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  на   выплаты   персоналу казенных учреждений</t>
  </si>
  <si>
    <t>Исполнение судебных актов</t>
  </si>
  <si>
    <t>Расходы МУЗЦ "Красный яр" за счет путевок</t>
  </si>
  <si>
    <t>16000
4499П</t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</si>
  <si>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</rPr>
      <t>Оборудование физкультурно-оздоровительной площадки в МУ ЗЦОО "Красный яр")</t>
    </r>
  </si>
  <si>
    <t>16000
S130Л</t>
  </si>
  <si>
    <r>
      <rPr>
        <sz val="12"/>
        <rFont val="Arial"/>
      </rPr>
      <t>Образование</t>
    </r>
  </si>
  <si>
    <t>Дополнительное образование детей</t>
  </si>
  <si>
    <t>Муниципальная программа «Культура Шарьинского района»</t>
  </si>
  <si>
    <r>
      <rPr>
        <sz val="12"/>
        <rFont val="Arial"/>
      </rPr>
      <t xml:space="preserve">04000
</t>
    </r>
    <r>
      <rPr>
        <sz val="12"/>
        <rFont val="Arial"/>
      </rPr>
      <t>00000</t>
    </r>
  </si>
  <si>
    <t>Расходы на обеспечение деятельности (оказание услуг) подведомственных музыкальных школ</t>
  </si>
  <si>
    <r>
      <rPr>
        <sz val="12"/>
        <rFont val="Arial"/>
      </rPr>
      <t xml:space="preserve">04000
</t>
    </r>
    <r>
      <rPr>
        <sz val="12"/>
        <rFont val="Arial"/>
      </rPr>
      <t>2399М</t>
    </r>
  </si>
  <si>
    <t>Муниципальная программа «Развитие образования в Шарьинском муниципальном районе»</t>
  </si>
  <si>
    <r>
      <rPr>
        <sz val="12"/>
        <rFont val="Arial"/>
      </rPr>
      <t xml:space="preserve">12000
</t>
    </r>
    <r>
      <rPr>
        <sz val="12"/>
        <rFont val="Arial"/>
      </rPr>
      <t>00000</t>
    </r>
  </si>
  <si>
    <r>
      <rPr>
        <sz val="12"/>
        <rFont val="Arial"/>
      </rPr>
      <t xml:space="preserve">12000
</t>
    </r>
    <r>
      <rPr>
        <sz val="12"/>
        <rFont val="Arial"/>
      </rPr>
      <t>2399М</t>
    </r>
  </si>
  <si>
    <r>
      <rPr>
        <sz val="12"/>
        <rFont val="Arial"/>
      </rPr>
      <t>Культура,кинематогра</t>
    </r>
    <r>
      <rPr>
        <sz val="12"/>
        <rFont val="Arial"/>
      </rPr>
      <t>фия</t>
    </r>
  </si>
  <si>
    <r>
      <rPr>
        <sz val="12"/>
        <rFont val="Arial"/>
      </rPr>
      <t>Культура</t>
    </r>
  </si>
  <si>
    <t>Муниципальная программа «Книжный дом»</t>
  </si>
  <si>
    <r>
      <rPr>
        <sz val="12"/>
        <rFont val="Arial"/>
      </rPr>
      <t xml:space="preserve">02000
</t>
    </r>
    <r>
      <rPr>
        <sz val="12"/>
        <rFont val="Arial"/>
      </rPr>
      <t>00000</t>
    </r>
  </si>
  <si>
    <t>Расходы на обеспечение деятельности (оказание услуг) подведомственных библиотек</t>
  </si>
  <si>
    <t>02000
4299Б</t>
  </si>
  <si>
    <t>Расходы на обеспечение деятельности (оказание услуг) подведомственных учреждений культуры</t>
  </si>
  <si>
    <t>04000
4099В</t>
  </si>
  <si>
    <t>04000
4299Б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</si>
  <si>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</si>
  <si>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
L5190</t>
  </si>
  <si>
    <t>Расходы на обеспечение качественного нового уровня развития инфраструктуры культуры</t>
  </si>
  <si>
    <t>040A1
55190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</si>
  <si>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</si>
  <si>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</si>
  <si>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r>
      <rPr>
        <sz val="12"/>
        <rFont val="Arial"/>
      </rPr>
      <t xml:space="preserve">01000
</t>
    </r>
    <r>
      <rPr>
        <sz val="12"/>
        <rFont val="Arial"/>
      </rPr>
      <t>00000</t>
    </r>
  </si>
  <si>
    <t>Расходы на обеспечение деятельности учреждений культуры</t>
  </si>
  <si>
    <t>01000
4399К</t>
  </si>
  <si>
    <t>04000
4399К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</si>
  <si>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</si>
  <si>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</si>
  <si>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r>
      <rPr>
        <sz val="12"/>
        <rFont val="Arial"/>
      </rPr>
      <t xml:space="preserve">08100
</t>
    </r>
    <r>
      <rPr>
        <sz val="12"/>
        <rFont val="Arial"/>
      </rPr>
      <t>00000</t>
    </r>
  </si>
  <si>
    <t>08100
4399К</t>
  </si>
  <si>
    <t>Муниципальная программа «Организация летнего отдыха, оздоровления и занятости детей и подростков»</t>
  </si>
  <si>
    <t>16000
4399К</t>
  </si>
  <si>
    <t>99000
4399К</t>
  </si>
  <si>
    <r>
      <rPr>
        <sz val="12"/>
        <rFont val="Arial"/>
      </rPr>
      <t>Физическая культура и спорт</t>
    </r>
  </si>
  <si>
    <r>
      <rPr>
        <sz val="12"/>
        <rFont val="Arial"/>
      </rPr>
      <t>Массовый спорт</t>
    </r>
  </si>
  <si>
    <t>Расходы на культурно-оздоровительную работу и спортивные мероприятия</t>
  </si>
  <si>
    <r>
      <rPr>
        <sz val="12"/>
        <rFont val="Arial"/>
      </rPr>
      <t xml:space="preserve">04000
</t>
    </r>
    <r>
      <rPr>
        <sz val="12"/>
        <rFont val="Arial"/>
      </rPr>
      <t>12970</t>
    </r>
  </si>
  <si>
    <t>Муниципальная программа «Развитие физической культуры и спорта в Шарьинском муниципальном районе»</t>
  </si>
  <si>
    <r>
      <rPr>
        <sz val="12"/>
        <rFont val="Arial"/>
      </rPr>
      <t xml:space="preserve">06000
</t>
    </r>
    <r>
      <rPr>
        <sz val="12"/>
        <rFont val="Arial"/>
      </rPr>
      <t>00000</t>
    </r>
  </si>
  <si>
    <r>
      <rPr>
        <sz val="12"/>
        <rFont val="Arial"/>
      </rPr>
      <t xml:space="preserve">06000
</t>
    </r>
    <r>
      <rPr>
        <sz val="12"/>
        <rFont val="Arial"/>
      </rPr>
      <t>12970</t>
    </r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</si>
  <si>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</si>
  <si>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</si>
  <si>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</si>
  <si>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12000
2099Д</t>
  </si>
  <si>
    <t>Расходы на обеспечение питанием воспитанников детских садов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</si>
  <si>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2099Р</t>
    </r>
  </si>
  <si>
    <r>
      <rPr>
        <sz val="12"/>
        <rFont val="Arial"/>
      </rPr>
      <t xml:space="preserve">12000
</t>
    </r>
    <r>
      <rPr>
        <sz val="12"/>
        <rFont val="Arial"/>
      </rPr>
      <t>72100</t>
    </r>
  </si>
  <si>
    <r>
      <rPr>
        <sz val="12"/>
        <rFont val="Arial"/>
      </rPr>
      <t>Общее образование</t>
    </r>
  </si>
  <si>
    <t>Расходы на обеспечение питанием воспитанников в дошкольных группах при школах</t>
  </si>
  <si>
    <t>12000
2101Г</t>
  </si>
  <si>
    <t>Расходы на обеспечение питанием воспитанников в дошкольных группах при школах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</si>
  <si>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2101Р</t>
    </r>
  </si>
  <si>
    <t>Расходы на обеспечение деятельности (оказание услуг) подведомственных школ начальных, неполных средних и средних</t>
  </si>
  <si>
    <t>12000
2199Ш</t>
  </si>
  <si>
    <t>Расходы на обеспечение питанием обучающихся в общеобразовательных организациях за счет родительской платы</t>
  </si>
  <si>
    <r>
      <rPr>
        <sz val="12"/>
        <rFont val="Arial"/>
      </rPr>
      <t xml:space="preserve">12000
</t>
    </r>
    <r>
      <rPr>
        <sz val="12"/>
        <rFont val="Arial"/>
      </rPr>
      <t>2199Р</t>
    </r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</si>
  <si>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</si>
  <si>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r>
      <rPr>
        <sz val="12"/>
        <rFont val="Arial"/>
      </rPr>
      <t xml:space="preserve">12000
</t>
    </r>
    <r>
      <rPr>
        <sz val="12"/>
        <rFont val="Arial"/>
      </rPr>
      <t>53030</t>
    </r>
  </si>
  <si>
    <t>Расходы на реализацию основных общеобразовательных программ в муниципальных общеобразовательных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</si>
  <si>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72030</t>
    </r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</si>
  <si>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</si>
  <si>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r>
      <rPr>
        <sz val="12"/>
        <rFont val="Arial"/>
      </rPr>
      <t xml:space="preserve">12000
</t>
    </r>
    <r>
      <rPr>
        <sz val="12"/>
        <rFont val="Arial"/>
      </rPr>
      <t>L3040</t>
    </r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</si>
  <si>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(Восстановление вентиляционных каналов и ремонт кровли основного здания Шекшемской средней школы)</t>
    </r>
  </si>
  <si>
    <t>12000
S1308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</si>
  <si>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(Ремонт кровли Коневской основной школы)</t>
    </r>
  </si>
  <si>
    <t>12000
S1309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</si>
  <si>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>(Замены оконных блоков в здании Зебляковской средней школы)</t>
    </r>
  </si>
  <si>
    <t>12000
S130Ф</t>
  </si>
  <si>
    <r>
      <t>Расходы на реализацию проектов развития, основанных на общественных инициативах, в номинации "Местные инициативы"</t>
    </r>
    <r>
      <rPr>
        <sz val="11"/>
        <rFont val="Arial"/>
      </rPr>
      <t xml:space="preserve"> ( Оборудование физкультурно- оздоровительной площадки дошкольного отделения Шекшемской средней школы)</t>
    </r>
  </si>
  <si>
    <t>12000
S130Ц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</si>
  <si>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</rPr>
      <t>Костромской области</t>
    </r>
  </si>
  <si>
    <r>
      <rPr>
        <sz val="12"/>
        <rFont val="Arial"/>
      </rPr>
      <t xml:space="preserve">12000
</t>
    </r>
    <r>
      <rPr>
        <sz val="12"/>
        <rFont val="Arial"/>
      </rPr>
      <t>S2420</t>
    </r>
  </si>
  <si>
    <t>Федеральный проект "Успех каждого ребенка"</t>
  </si>
  <si>
    <t>120E2
00000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</si>
  <si>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</si>
  <si>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
50980</t>
  </si>
  <si>
    <t>Федеральный проект "Патриотическое воспитание граждан Российской Федерации"</t>
  </si>
  <si>
    <t>120EВ
00000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</si>
  <si>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</si>
  <si>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
51790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</si>
  <si>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</si>
  <si>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r>
      <rPr>
        <sz val="12"/>
        <rFont val="Arial"/>
      </rPr>
      <t>Расходы   на   выплаты   персоналу
казенных учреждений</t>
    </r>
  </si>
  <si>
    <t>Муниципальная программа «Профилактика терроризма, а так же минимизация и (или) ликвидация последствий его проявления»</t>
  </si>
  <si>
    <r>
      <rPr>
        <sz val="12"/>
        <rFont val="Arial"/>
      </rPr>
      <t xml:space="preserve">13000
</t>
    </r>
    <r>
      <rPr>
        <sz val="12"/>
        <rFont val="Arial"/>
      </rPr>
      <t>00000</t>
    </r>
  </si>
  <si>
    <t>Расходы на профилактику терроризма, а так же минимизацию и (или) ликвидацию последствий его проявления</t>
  </si>
  <si>
    <t>13000
2199Ш</t>
  </si>
  <si>
    <t>Расходы на обеспечение деятельности (оказания услуг) подведомственных школ начальных, неполных средних и средних</t>
  </si>
  <si>
    <t>16000
2199Ш</t>
  </si>
  <si>
    <t>Расходы на организацию отдыха детей в каникулярное время</t>
  </si>
  <si>
    <r>
      <rPr>
        <sz val="12"/>
        <rFont val="Arial"/>
      </rPr>
      <t xml:space="preserve">16000
</t>
    </r>
    <r>
      <rPr>
        <sz val="12"/>
        <rFont val="Arial"/>
      </rPr>
      <t>S1020</t>
    </r>
  </si>
  <si>
    <r>
      <rPr>
        <sz val="12"/>
        <rFont val="Arial"/>
      </rPr>
      <t>Дополнительное образование детей</t>
    </r>
  </si>
  <si>
    <t>Расходы на обеспечение функционирования модели персонифицированного финансирования дополнительного образования детей</t>
  </si>
  <si>
    <r>
      <rPr>
        <sz val="12"/>
        <rFont val="Arial"/>
      </rPr>
      <t xml:space="preserve">12000
</t>
    </r>
    <r>
      <rPr>
        <sz val="12"/>
        <rFont val="Arial"/>
      </rPr>
      <t>2399П</t>
    </r>
  </si>
  <si>
    <t>Субсидии бюджетным учреждениям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</si>
  <si>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</si>
  <si>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</si>
  <si>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r>
      <rPr>
        <sz val="12"/>
        <rFont val="Arial"/>
      </rPr>
      <t xml:space="preserve">12000
</t>
    </r>
    <r>
      <rPr>
        <sz val="12"/>
        <rFont val="Arial"/>
      </rPr>
      <t>2399С</t>
    </r>
  </si>
  <si>
    <t>Расходы на обеспечение деятельности (оказание услуг) подведомственных домов детского творчества</t>
  </si>
  <si>
    <r>
      <rPr>
        <sz val="12"/>
        <rFont val="Arial"/>
      </rPr>
      <t xml:space="preserve">12000
</t>
    </r>
    <r>
      <rPr>
        <sz val="12"/>
        <rFont val="Arial"/>
      </rPr>
      <t>2399Т</t>
    </r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</si>
  <si>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</si>
  <si>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</si>
  <si>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r>
      <rPr>
        <sz val="12"/>
        <rFont val="Arial"/>
      </rPr>
      <t xml:space="preserve">05000
</t>
    </r>
    <r>
      <rPr>
        <sz val="12"/>
        <rFont val="Arial"/>
      </rPr>
      <t>00000</t>
    </r>
  </si>
  <si>
    <t>Проведение мероприятий для детей и молодежи</t>
  </si>
  <si>
    <t>05000
3609Л</t>
  </si>
  <si>
    <r>
      <rPr>
        <sz val="12"/>
        <rFont val="Arial"/>
      </rPr>
      <t>Премии и гранты</t>
    </r>
  </si>
  <si>
    <t>08100
3609Л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</si>
  <si>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</si>
  <si>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молодежи</t>
  </si>
  <si>
    <t>01100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</si>
  <si>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</si>
  <si>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</si>
  <si>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</si>
  <si>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</si>
  <si>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</si>
  <si>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</si>
  <si>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Охрана семьи и детства</t>
  </si>
  <si>
    <t>Муниципальная программа «Обеспечение жильем молодых семей в Шарьинском муниципальном районе»</t>
  </si>
  <si>
    <r>
      <rPr>
        <sz val="12"/>
        <rFont val="Arial"/>
      </rPr>
      <t xml:space="preserve">03000
</t>
    </r>
    <r>
      <rPr>
        <sz val="12"/>
        <rFont val="Arial"/>
      </rPr>
      <t>00000</t>
    </r>
  </si>
  <si>
    <t>Реализация мероприятий по обеспечению жильем молодых семей</t>
  </si>
  <si>
    <r>
      <rPr>
        <sz val="12"/>
        <rFont val="Arial"/>
      </rPr>
      <t xml:space="preserve">03000
</t>
    </r>
    <r>
      <rPr>
        <sz val="12"/>
        <rFont val="Arial"/>
      </rPr>
      <t>L4970</t>
    </r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</si>
  <si>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</si>
  <si>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</si>
  <si>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r>
      <rPr>
        <sz val="12"/>
        <rFont val="Arial"/>
      </rPr>
      <t xml:space="preserve">99000
</t>
    </r>
    <r>
      <rPr>
        <sz val="12"/>
        <rFont val="Arial"/>
      </rPr>
      <t>65030</t>
    </r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</si>
  <si>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</si>
  <si>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</si>
  <si>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</si>
  <si>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</si>
  <si>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r>
      <rPr>
        <sz val="12"/>
        <rFont val="Arial"/>
      </rPr>
      <t xml:space="preserve">99000
</t>
    </r>
    <r>
      <rPr>
        <sz val="12"/>
        <rFont val="Arial"/>
      </rPr>
      <t>7001П</t>
    </r>
  </si>
  <si>
    <t>Дотации</t>
  </si>
  <si>
    <t>Прочие межбюджетные трансферты общего характера</t>
  </si>
  <si>
    <t>Прочие межбюджетные трансферты</t>
  </si>
  <si>
    <r>
      <rPr>
        <b/>
        <sz val="12"/>
        <rFont val="Arial"/>
      </rPr>
      <t>ИТОГО</t>
    </r>
  </si>
  <si>
    <t>+500</t>
  </si>
  <si>
    <t>Представительские расходы органов местного самоуправления</t>
  </si>
  <si>
    <t>99000
92031</t>
  </si>
  <si>
    <t>+60000</t>
  </si>
  <si>
    <t>+55650</t>
  </si>
  <si>
    <t>-95650</t>
  </si>
  <si>
    <t>Дорожное хозяйство</t>
  </si>
  <si>
    <t>Субсидии</t>
  </si>
  <si>
    <t>+300000</t>
  </si>
  <si>
    <t>+288857</t>
  </si>
  <si>
    <t>+200000</t>
  </si>
  <si>
    <t>+160000</t>
  </si>
  <si>
    <t>-800</t>
  </si>
  <si>
    <t>+150000</t>
  </si>
  <si>
    <t>Проведение мероприятий для детей и молодежи в рамках подпрограммы "Здоровое поколение"</t>
  </si>
  <si>
    <t>11000
2199Ш</t>
  </si>
  <si>
    <t>+220000</t>
  </si>
  <si>
    <t>+25200</t>
  </si>
  <si>
    <t>+450339</t>
  </si>
  <si>
    <t>+40000</t>
  </si>
  <si>
    <t>+490339</t>
  </si>
  <si>
    <t>+6200</t>
  </si>
  <si>
    <t>-302103</t>
  </si>
  <si>
    <t>-83956</t>
  </si>
  <si>
    <t>-279480</t>
  </si>
  <si>
    <t>-150000</t>
  </si>
  <si>
    <t>+69961</t>
  </si>
  <si>
    <t>+139961</t>
  </si>
  <si>
    <t>+14300</t>
  </si>
  <si>
    <t>+9570</t>
  </si>
  <si>
    <t>+3370</t>
  </si>
  <si>
    <t>+1250000</t>
  </si>
  <si>
    <t>+1319161</t>
  </si>
  <si>
    <r>
      <t xml:space="preserve">
                                                                                                                                                                                     Приложение №5
                               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                                от " 30   " августа   2023 г.№55  
                             </t>
    </r>
    <r>
      <rPr>
        <b/>
        <sz val="12"/>
        <rFont val="Arial"/>
      </rPr>
      <t>ВЕДОМСТВЕННАЯ СТРУКТУРА РАСХОДОВ РАЙОННОГО БЮДЖЕТА НА 2023 ГОД</t>
    </r>
  </si>
</sst>
</file>

<file path=xl/styles.xml><?xml version="1.0" encoding="utf-8"?>
<styleSheet xmlns="http://schemas.openxmlformats.org/spreadsheetml/2006/main">
  <numFmts count="1">
    <numFmt numFmtId="164" formatCode="00"/>
  </numFmts>
  <fonts count="15">
    <font>
      <sz val="10"/>
      <color theme="1"/>
      <name val="Times New Roman"/>
    </font>
    <font>
      <sz val="12"/>
      <name val="Arial"/>
    </font>
    <font>
      <b/>
      <sz val="12"/>
      <name val="Arial"/>
    </font>
    <font>
      <b/>
      <sz val="12"/>
      <color theme="1"/>
      <name val="Arial"/>
    </font>
    <font>
      <sz val="12"/>
      <color theme="1"/>
      <name val="Arial"/>
    </font>
    <font>
      <sz val="12"/>
      <color theme="1"/>
      <name val="Arial"/>
    </font>
    <font>
      <sz val="10"/>
      <name val="Arial"/>
    </font>
    <font>
      <sz val="10"/>
      <color theme="1"/>
      <name val="Arial"/>
    </font>
    <font>
      <sz val="11"/>
      <name val="Arial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4">
    <xf numFmtId="0" fontId="0" fillId="0" borderId="0" xfId="0" applyAlignment="1">
      <alignment horizontal="left" vertical="top"/>
    </xf>
    <xf numFmtId="0" fontId="0" fillId="0" borderId="0" xfId="0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top" wrapText="1"/>
    </xf>
    <xf numFmtId="49" fontId="0" fillId="0" borderId="1" xfId="0" applyNumberFormat="1" applyBorder="1" applyAlignment="1">
      <alignment horizontal="justify" vertical="top" wrapText="1"/>
    </xf>
    <xf numFmtId="1" fontId="2" fillId="0" borderId="1" xfId="0" applyNumberFormat="1" applyFont="1" applyBorder="1" applyAlignment="1">
      <alignment horizontal="justify" shrinkToFit="1"/>
    </xf>
    <xf numFmtId="0" fontId="0" fillId="0" borderId="1" xfId="0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 shrinkToFit="1"/>
    </xf>
    <xf numFmtId="49" fontId="1" fillId="0" borderId="1" xfId="0" applyNumberFormat="1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justify" vertical="center" shrinkToFit="1"/>
    </xf>
    <xf numFmtId="164" fontId="1" fillId="0" borderId="1" xfId="0" applyNumberFormat="1" applyFont="1" applyBorder="1" applyAlignment="1">
      <alignment horizontal="justify" vertical="center" shrinkToFit="1"/>
    </xf>
    <xf numFmtId="0" fontId="0" fillId="0" borderId="1" xfId="0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justify" vertical="center" shrinkToFit="1"/>
    </xf>
    <xf numFmtId="49" fontId="1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justify" vertical="center" wrapText="1"/>
    </xf>
    <xf numFmtId="1" fontId="1" fillId="0" borderId="1" xfId="0" applyNumberFormat="1" applyFont="1" applyBorder="1" applyAlignment="1">
      <alignment horizontal="justify" shrinkToFit="1"/>
    </xf>
    <xf numFmtId="164" fontId="1" fillId="0" borderId="1" xfId="0" applyNumberFormat="1" applyFont="1" applyBorder="1" applyAlignment="1">
      <alignment horizontal="justify" shrinkToFit="1"/>
    </xf>
    <xf numFmtId="4" fontId="1" fillId="0" borderId="1" xfId="0" applyNumberFormat="1" applyFont="1" applyBorder="1" applyAlignment="1">
      <alignment horizontal="justify" shrinkToFi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justify" wrapText="1"/>
    </xf>
    <xf numFmtId="1" fontId="1" fillId="0" borderId="1" xfId="0" applyNumberFormat="1" applyFont="1" applyBorder="1" applyAlignment="1">
      <alignment horizontal="center" shrinkToFit="1"/>
    </xf>
    <xf numFmtId="49" fontId="4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shrinkToFit="1"/>
    </xf>
    <xf numFmtId="49" fontId="1" fillId="0" borderId="1" xfId="0" applyNumberFormat="1" applyFont="1" applyBorder="1" applyAlignment="1">
      <alignment horizontal="center" wrapText="1" shrinkToFit="1"/>
    </xf>
    <xf numFmtId="1" fontId="1" fillId="0" borderId="1" xfId="0" applyNumberFormat="1" applyFont="1" applyBorder="1" applyAlignment="1">
      <alignment horizontal="justify" vertical="top" shrinkToFit="1"/>
    </xf>
    <xf numFmtId="164" fontId="1" fillId="0" borderId="1" xfId="0" applyNumberFormat="1" applyFont="1" applyBorder="1" applyAlignment="1">
      <alignment horizontal="justify" vertical="top" shrinkToFit="1"/>
    </xf>
    <xf numFmtId="4" fontId="1" fillId="0" borderId="1" xfId="0" applyNumberFormat="1" applyFont="1" applyBorder="1" applyAlignment="1">
      <alignment horizontal="justify" vertical="top" shrinkToFit="1"/>
    </xf>
    <xf numFmtId="1" fontId="1" fillId="0" borderId="1" xfId="0" applyNumberFormat="1" applyFont="1" applyBorder="1" applyAlignment="1">
      <alignment horizontal="center" wrapText="1" shrinkToFit="1"/>
    </xf>
    <xf numFmtId="0" fontId="4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justify" wrapText="1"/>
    </xf>
    <xf numFmtId="4" fontId="5" fillId="0" borderId="1" xfId="0" applyNumberFormat="1" applyFont="1" applyBorder="1" applyAlignment="1">
      <alignment horizontal="justify" vertical="center" shrinkToFit="1"/>
    </xf>
    <xf numFmtId="0" fontId="1" fillId="0" borderId="1" xfId="0" applyFont="1" applyBorder="1" applyAlignment="1">
      <alignment horizontal="justify" vertical="center" wrapText="1"/>
    </xf>
    <xf numFmtId="2" fontId="6" fillId="0" borderId="1" xfId="0" applyNumberFormat="1" applyFont="1" applyBorder="1" applyAlignment="1">
      <alignment horizontal="justify" vertical="distributed"/>
    </xf>
    <xf numFmtId="4" fontId="1" fillId="0" borderId="1" xfId="0" applyNumberFormat="1" applyFont="1" applyBorder="1" applyAlignment="1">
      <alignment horizontal="center" shrinkToFit="1"/>
    </xf>
    <xf numFmtId="2" fontId="1" fillId="0" borderId="1" xfId="0" applyNumberFormat="1" applyFont="1" applyBorder="1" applyAlignment="1">
      <alignment horizontal="justify" vertical="distributed" wrapText="1"/>
    </xf>
    <xf numFmtId="4" fontId="5" fillId="0" borderId="1" xfId="0" applyNumberFormat="1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2" fontId="1" fillId="0" borderId="1" xfId="0" applyNumberFormat="1" applyFont="1" applyBorder="1" applyAlignment="1">
      <alignment horizontal="justify" vertical="distributed"/>
    </xf>
    <xf numFmtId="49" fontId="2" fillId="0" borderId="1" xfId="0" applyNumberFormat="1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justify" vertical="distributed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justify" shrinkToFit="1"/>
    </xf>
    <xf numFmtId="0" fontId="6" fillId="0" borderId="1" xfId="0" applyFont="1" applyBorder="1" applyAlignment="1">
      <alignment horizontal="justify" vertical="center" wrapText="1"/>
    </xf>
    <xf numFmtId="2" fontId="1" fillId="0" borderId="3" xfId="0" applyNumberFormat="1" applyFont="1" applyBorder="1" applyAlignment="1">
      <alignment horizontal="justify" vertical="distributed" wrapText="1"/>
    </xf>
    <xf numFmtId="2" fontId="5" fillId="0" borderId="4" xfId="0" applyNumberFormat="1" applyFont="1" applyBorder="1" applyAlignment="1">
      <alignment horizontal="justify" vertical="distributed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justify" wrapText="1"/>
    </xf>
    <xf numFmtId="49" fontId="1" fillId="0" borderId="1" xfId="0" applyNumberFormat="1" applyFont="1" applyBorder="1" applyAlignment="1">
      <alignment horizontal="justify" wrapText="1"/>
    </xf>
    <xf numFmtId="2" fontId="1" fillId="0" borderId="1" xfId="0" applyNumberFormat="1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justify" wrapText="1"/>
    </xf>
    <xf numFmtId="0" fontId="1" fillId="0" borderId="1" xfId="0" applyFont="1" applyBorder="1" applyAlignment="1">
      <alignment horizontal="justify" vertical="distributed" wrapText="1"/>
    </xf>
    <xf numFmtId="0" fontId="1" fillId="0" borderId="0" xfId="0" applyFont="1" applyAlignment="1">
      <alignment horizontal="left" vertical="top" wrapText="1"/>
    </xf>
    <xf numFmtId="4" fontId="5" fillId="0" borderId="1" xfId="0" applyNumberFormat="1" applyFont="1" applyBorder="1" applyAlignment="1">
      <alignment horizontal="justify" vertical="top" shrinkToFit="1"/>
    </xf>
    <xf numFmtId="4" fontId="5" fillId="0" borderId="1" xfId="0" applyNumberFormat="1" applyFont="1" applyBorder="1" applyAlignment="1">
      <alignment horizontal="justify" shrinkToFit="1"/>
    </xf>
    <xf numFmtId="4" fontId="1" fillId="0" borderId="1" xfId="0" applyNumberFormat="1" applyFont="1" applyBorder="1" applyAlignment="1">
      <alignment horizontal="justify"/>
    </xf>
    <xf numFmtId="0" fontId="8" fillId="0" borderId="1" xfId="0" applyFont="1" applyBorder="1" applyAlignment="1">
      <alignment horizontal="left" vertical="top"/>
    </xf>
    <xf numFmtId="2" fontId="1" fillId="0" borderId="5" xfId="0" applyNumberFormat="1" applyFont="1" applyBorder="1" applyAlignment="1">
      <alignment horizontal="justify" vertical="distributed" wrapText="1"/>
    </xf>
    <xf numFmtId="4" fontId="3" fillId="0" borderId="1" xfId="0" applyNumberFormat="1" applyFont="1" applyBorder="1" applyAlignment="1">
      <alignment horizontal="justify" shrinkToFit="1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justify" vertical="top" wrapText="1"/>
    </xf>
    <xf numFmtId="49" fontId="2" fillId="0" borderId="8" xfId="0" applyNumberFormat="1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justify" vertical="top" shrinkToFit="1"/>
    </xf>
    <xf numFmtId="2" fontId="9" fillId="0" borderId="5" xfId="0" applyNumberFormat="1" applyFont="1" applyBorder="1" applyAlignment="1">
      <alignment horizontal="justify" vertical="distributed"/>
    </xf>
    <xf numFmtId="49" fontId="9" fillId="0" borderId="1" xfId="0" applyNumberFormat="1" applyFont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 shrinkToFit="1"/>
    </xf>
    <xf numFmtId="1" fontId="9" fillId="0" borderId="1" xfId="0" applyNumberFormat="1" applyFont="1" applyBorder="1" applyAlignment="1">
      <alignment horizontal="center" shrinkToFi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0" borderId="9" xfId="0" applyNumberFormat="1" applyFont="1" applyFill="1" applyBorder="1" applyAlignment="1">
      <alignment horizontal="justify" vertical="distributed"/>
    </xf>
    <xf numFmtId="2" fontId="9" fillId="0" borderId="1" xfId="0" applyNumberFormat="1" applyFont="1" applyBorder="1" applyAlignment="1">
      <alignment horizontal="justify" vertical="distributed"/>
    </xf>
    <xf numFmtId="2" fontId="9" fillId="0" borderId="1" xfId="0" applyNumberFormat="1" applyFont="1" applyBorder="1" applyAlignment="1">
      <alignment horizontal="justify" vertical="distributed" wrapText="1"/>
    </xf>
    <xf numFmtId="49" fontId="11" fillId="0" borderId="1" xfId="0" applyNumberFormat="1" applyFont="1" applyBorder="1" applyAlignment="1">
      <alignment horizontal="center" shrinkToFit="1"/>
    </xf>
    <xf numFmtId="49" fontId="13" fillId="0" borderId="1" xfId="0" applyNumberFormat="1" applyFont="1" applyBorder="1" applyAlignment="1">
      <alignment horizontal="center" wrapText="1"/>
    </xf>
    <xf numFmtId="1" fontId="14" fillId="0" borderId="1" xfId="0" applyNumberFormat="1" applyFont="1" applyBorder="1" applyAlignment="1">
      <alignment horizontal="center" shrinkToFit="1"/>
    </xf>
    <xf numFmtId="49" fontId="14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justify" vertical="top" wrapText="1"/>
    </xf>
    <xf numFmtId="0" fontId="9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wrapText="1"/>
    </xf>
    <xf numFmtId="1" fontId="9" fillId="0" borderId="1" xfId="0" applyNumberFormat="1" applyFont="1" applyBorder="1" applyAlignment="1">
      <alignment horizontal="center" wrapText="1" shrinkToFit="1"/>
    </xf>
    <xf numFmtId="49" fontId="14" fillId="0" borderId="1" xfId="0" applyNumberFormat="1" applyFont="1" applyBorder="1" applyAlignment="1">
      <alignment horizontal="center" shrinkToFit="1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1"/>
  <sheetViews>
    <sheetView tabSelected="1" workbookViewId="0">
      <selection sqref="A1:J1"/>
    </sheetView>
  </sheetViews>
  <sheetFormatPr defaultRowHeight="12.75"/>
  <cols>
    <col min="1" max="1" width="64.5" style="1" customWidth="1"/>
    <col min="2" max="2" width="8" style="1" customWidth="1"/>
    <col min="3" max="3" width="6.83203125" style="1" customWidth="1"/>
    <col min="4" max="4" width="5.83203125" style="1" customWidth="1"/>
    <col min="5" max="5" width="12.1640625" style="1" customWidth="1"/>
    <col min="6" max="6" width="6.33203125" style="1" customWidth="1"/>
    <col min="7" max="7" width="20.33203125" style="1" customWidth="1"/>
    <col min="8" max="8" width="17.83203125" style="1" customWidth="1"/>
    <col min="9" max="9" width="19.83203125" style="1" customWidth="1"/>
    <col min="10" max="10" width="4.6640625" style="1" customWidth="1"/>
    <col min="11" max="11" width="9.33203125" style="1"/>
    <col min="12" max="12" width="0.6640625" style="1" customWidth="1"/>
    <col min="13" max="16384" width="9.33203125" style="1"/>
  </cols>
  <sheetData>
    <row r="1" spans="1:10" ht="150.75" customHeight="1">
      <c r="A1" s="92" t="s">
        <v>353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77.25" customHeigh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3"/>
    </row>
    <row r="3" spans="1:10" ht="47.25">
      <c r="A3" s="6" t="s">
        <v>9</v>
      </c>
      <c r="B3" s="7">
        <v>901</v>
      </c>
      <c r="C3" s="8"/>
      <c r="D3" s="8"/>
      <c r="E3" s="8"/>
      <c r="F3" s="8"/>
      <c r="G3" s="9">
        <f>SUM(G4,G74,G80,G128,G157,G161)</f>
        <v>94863124</v>
      </c>
      <c r="H3" s="84" t="s">
        <v>331</v>
      </c>
      <c r="I3" s="9">
        <f>SUM(I4,I74,I80,I128,I157,I161)</f>
        <v>95023124</v>
      </c>
      <c r="J3" s="3"/>
    </row>
    <row r="4" spans="1:10" ht="15">
      <c r="A4" s="10" t="s">
        <v>10</v>
      </c>
      <c r="B4" s="11">
        <v>901</v>
      </c>
      <c r="C4" s="12">
        <v>1</v>
      </c>
      <c r="D4" s="13"/>
      <c r="E4" s="13"/>
      <c r="F4" s="13"/>
      <c r="G4" s="14">
        <f>SUM(G5,G13,G43,G48)</f>
        <v>21778709</v>
      </c>
      <c r="H4" s="74" t="s">
        <v>325</v>
      </c>
      <c r="I4" s="14">
        <f>SUM(I5,I13,I43,I48)</f>
        <v>21683059</v>
      </c>
      <c r="J4" s="16"/>
    </row>
    <row r="5" spans="1:10" ht="45">
      <c r="A5" s="10" t="s">
        <v>11</v>
      </c>
      <c r="B5" s="17">
        <v>901</v>
      </c>
      <c r="C5" s="18">
        <v>1</v>
      </c>
      <c r="D5" s="18">
        <v>2</v>
      </c>
      <c r="E5" s="8"/>
      <c r="F5" s="8"/>
      <c r="G5" s="19">
        <f>SUM(G6)</f>
        <v>2018409</v>
      </c>
      <c r="H5" s="20" t="s">
        <v>14</v>
      </c>
      <c r="I5" s="19">
        <f>SUM(I6)</f>
        <v>2018409</v>
      </c>
      <c r="J5" s="3"/>
    </row>
    <row r="6" spans="1:10" ht="30">
      <c r="A6" s="10" t="s">
        <v>12</v>
      </c>
      <c r="B6" s="17">
        <v>901</v>
      </c>
      <c r="C6" s="18">
        <v>1</v>
      </c>
      <c r="D6" s="18">
        <v>2</v>
      </c>
      <c r="E6" s="13" t="s">
        <v>13</v>
      </c>
      <c r="F6" s="8"/>
      <c r="G6" s="19">
        <f>SUM(G7,G10)</f>
        <v>2018409</v>
      </c>
      <c r="H6" s="20" t="s">
        <v>14</v>
      </c>
      <c r="I6" s="19">
        <f>SUM(I7,I10)</f>
        <v>2018409</v>
      </c>
      <c r="J6" s="3"/>
    </row>
    <row r="7" spans="1:10" ht="30">
      <c r="A7" s="10" t="s">
        <v>15</v>
      </c>
      <c r="B7" s="17">
        <v>901</v>
      </c>
      <c r="C7" s="18">
        <v>1</v>
      </c>
      <c r="D7" s="18">
        <v>2</v>
      </c>
      <c r="E7" s="13" t="s">
        <v>16</v>
      </c>
      <c r="F7" s="8"/>
      <c r="G7" s="19">
        <f t="shared" ref="G7:G8" si="0">SUM(G8)</f>
        <v>1918000</v>
      </c>
      <c r="H7" s="20" t="s">
        <v>14</v>
      </c>
      <c r="I7" s="19">
        <f t="shared" ref="I7:I8" si="1">SUM(I8)</f>
        <v>1918000</v>
      </c>
      <c r="J7" s="3"/>
    </row>
    <row r="8" spans="1:10" ht="66.75" customHeight="1">
      <c r="A8" s="10" t="s">
        <v>17</v>
      </c>
      <c r="B8" s="17">
        <v>901</v>
      </c>
      <c r="C8" s="18">
        <v>1</v>
      </c>
      <c r="D8" s="18">
        <v>2</v>
      </c>
      <c r="E8" s="21" t="s">
        <v>16</v>
      </c>
      <c r="F8" s="17">
        <v>100</v>
      </c>
      <c r="G8" s="19">
        <f t="shared" si="0"/>
        <v>1918000</v>
      </c>
      <c r="H8" s="22" t="s">
        <v>14</v>
      </c>
      <c r="I8" s="19">
        <f t="shared" si="1"/>
        <v>1918000</v>
      </c>
      <c r="J8" s="3"/>
    </row>
    <row r="9" spans="1:10" ht="30">
      <c r="A9" s="10" t="s">
        <v>15</v>
      </c>
      <c r="B9" s="11">
        <v>901</v>
      </c>
      <c r="C9" s="12">
        <v>1</v>
      </c>
      <c r="D9" s="12">
        <v>2</v>
      </c>
      <c r="E9" s="13" t="s">
        <v>16</v>
      </c>
      <c r="F9" s="11">
        <v>120</v>
      </c>
      <c r="G9" s="14">
        <v>1918000</v>
      </c>
      <c r="H9" s="22" t="s">
        <v>14</v>
      </c>
      <c r="I9" s="14">
        <v>1918000</v>
      </c>
    </row>
    <row r="10" spans="1:10" ht="30">
      <c r="A10" s="10" t="s">
        <v>18</v>
      </c>
      <c r="B10" s="11">
        <v>901</v>
      </c>
      <c r="C10" s="12">
        <v>1</v>
      </c>
      <c r="D10" s="12">
        <v>2</v>
      </c>
      <c r="E10" s="8" t="s">
        <v>19</v>
      </c>
      <c r="F10" s="8"/>
      <c r="G10" s="14">
        <f t="shared" ref="G10:G11" si="2">SUM(G11)</f>
        <v>100409</v>
      </c>
      <c r="H10" s="20" t="s">
        <v>14</v>
      </c>
      <c r="I10" s="14">
        <f t="shared" ref="I10:I11" si="3">SUM(I11)</f>
        <v>100409</v>
      </c>
    </row>
    <row r="11" spans="1:10" ht="65.25" customHeight="1">
      <c r="A11" s="10" t="s">
        <v>17</v>
      </c>
      <c r="B11" s="17">
        <v>901</v>
      </c>
      <c r="C11" s="18">
        <v>1</v>
      </c>
      <c r="D11" s="18">
        <v>2</v>
      </c>
      <c r="E11" s="21" t="s">
        <v>19</v>
      </c>
      <c r="F11" s="17">
        <v>100</v>
      </c>
      <c r="G11" s="19">
        <f t="shared" si="2"/>
        <v>100409</v>
      </c>
      <c r="H11" s="22" t="s">
        <v>14</v>
      </c>
      <c r="I11" s="19">
        <f t="shared" si="3"/>
        <v>100409</v>
      </c>
    </row>
    <row r="12" spans="1:10" ht="30">
      <c r="A12" s="10" t="s">
        <v>15</v>
      </c>
      <c r="B12" s="11">
        <v>901</v>
      </c>
      <c r="C12" s="12">
        <v>1</v>
      </c>
      <c r="D12" s="12">
        <v>2</v>
      </c>
      <c r="E12" s="13" t="s">
        <v>19</v>
      </c>
      <c r="F12" s="11">
        <v>120</v>
      </c>
      <c r="G12" s="14">
        <v>100409</v>
      </c>
      <c r="H12" s="22" t="s">
        <v>14</v>
      </c>
      <c r="I12" s="14">
        <v>100409</v>
      </c>
    </row>
    <row r="13" spans="1:10" ht="48" customHeight="1">
      <c r="A13" s="10" t="s">
        <v>20</v>
      </c>
      <c r="B13" s="17">
        <v>901</v>
      </c>
      <c r="C13" s="18">
        <v>1</v>
      </c>
      <c r="D13" s="18">
        <v>4</v>
      </c>
      <c r="E13" s="8"/>
      <c r="F13" s="8"/>
      <c r="G13" s="19">
        <f>SUM(G14,G23,G28,G33,G36)</f>
        <v>15738000</v>
      </c>
      <c r="H13" s="23" t="s">
        <v>14</v>
      </c>
      <c r="I13" s="19">
        <f>SUM(I14,I23,I28,I33,I36)</f>
        <v>15738000</v>
      </c>
    </row>
    <row r="14" spans="1:10" ht="30">
      <c r="A14" s="10" t="s">
        <v>21</v>
      </c>
      <c r="B14" s="17">
        <v>901</v>
      </c>
      <c r="C14" s="18">
        <v>1</v>
      </c>
      <c r="D14" s="18">
        <v>4</v>
      </c>
      <c r="E14" s="13" t="s">
        <v>22</v>
      </c>
      <c r="F14" s="8"/>
      <c r="G14" s="19">
        <f>SUM(G15,G18)</f>
        <v>13456500</v>
      </c>
      <c r="H14" s="20" t="s">
        <v>14</v>
      </c>
      <c r="I14" s="19">
        <f>SUM(I15,I18)</f>
        <v>13456500</v>
      </c>
    </row>
    <row r="15" spans="1:10" ht="30">
      <c r="A15" s="10" t="s">
        <v>23</v>
      </c>
      <c r="B15" s="11">
        <v>901</v>
      </c>
      <c r="C15" s="12">
        <v>1</v>
      </c>
      <c r="D15" s="12">
        <v>4</v>
      </c>
      <c r="E15" s="13" t="s">
        <v>24</v>
      </c>
      <c r="F15" s="8"/>
      <c r="G15" s="14">
        <f t="shared" ref="G15:G16" si="4">SUM(G16)</f>
        <v>13365000</v>
      </c>
      <c r="H15" s="22" t="s">
        <v>14</v>
      </c>
      <c r="I15" s="14">
        <f t="shared" ref="I15:I16" si="5">SUM(I16)</f>
        <v>13365000</v>
      </c>
    </row>
    <row r="16" spans="1:10" ht="63" customHeight="1">
      <c r="A16" s="10" t="s">
        <v>17</v>
      </c>
      <c r="B16" s="17">
        <v>901</v>
      </c>
      <c r="C16" s="18">
        <v>1</v>
      </c>
      <c r="D16" s="18">
        <v>4</v>
      </c>
      <c r="E16" s="21" t="s">
        <v>24</v>
      </c>
      <c r="F16" s="17">
        <v>100</v>
      </c>
      <c r="G16" s="19">
        <f t="shared" si="4"/>
        <v>13365000</v>
      </c>
      <c r="H16" s="22" t="s">
        <v>14</v>
      </c>
      <c r="I16" s="19">
        <f t="shared" si="5"/>
        <v>13365000</v>
      </c>
    </row>
    <row r="17" spans="1:9" ht="45">
      <c r="A17" s="10" t="s">
        <v>25</v>
      </c>
      <c r="B17" s="11">
        <v>901</v>
      </c>
      <c r="C17" s="12">
        <v>1</v>
      </c>
      <c r="D17" s="12">
        <v>4</v>
      </c>
      <c r="E17" s="13" t="s">
        <v>24</v>
      </c>
      <c r="F17" s="11">
        <v>120</v>
      </c>
      <c r="G17" s="14">
        <v>13365000</v>
      </c>
      <c r="H17" s="22" t="s">
        <v>14</v>
      </c>
      <c r="I17" s="14">
        <v>13365000</v>
      </c>
    </row>
    <row r="18" spans="1:9" ht="30">
      <c r="A18" s="6" t="s">
        <v>26</v>
      </c>
      <c r="B18" s="11">
        <v>901</v>
      </c>
      <c r="C18" s="12">
        <v>1</v>
      </c>
      <c r="D18" s="12">
        <v>4</v>
      </c>
      <c r="E18" s="13" t="s">
        <v>27</v>
      </c>
      <c r="F18" s="8"/>
      <c r="G18" s="14">
        <f>SUM(G19,G21)</f>
        <v>91500</v>
      </c>
      <c r="H18" s="24" t="s">
        <v>14</v>
      </c>
      <c r="I18" s="14">
        <f>SUM(I19,I21)</f>
        <v>91500</v>
      </c>
    </row>
    <row r="19" spans="1:9" ht="61.5" customHeight="1">
      <c r="A19" s="10" t="s">
        <v>17</v>
      </c>
      <c r="B19" s="17">
        <v>901</v>
      </c>
      <c r="C19" s="18">
        <v>1</v>
      </c>
      <c r="D19" s="18">
        <v>4</v>
      </c>
      <c r="E19" s="21" t="s">
        <v>27</v>
      </c>
      <c r="F19" s="17">
        <v>100</v>
      </c>
      <c r="G19" s="19">
        <f>SUM(G20)</f>
        <v>71500</v>
      </c>
      <c r="H19" s="24" t="s">
        <v>14</v>
      </c>
      <c r="I19" s="19">
        <f>SUM(I20)</f>
        <v>71500</v>
      </c>
    </row>
    <row r="20" spans="1:9" ht="30">
      <c r="A20" s="10" t="s">
        <v>15</v>
      </c>
      <c r="B20" s="11">
        <v>901</v>
      </c>
      <c r="C20" s="12">
        <v>1</v>
      </c>
      <c r="D20" s="12">
        <v>4</v>
      </c>
      <c r="E20" s="13" t="s">
        <v>27</v>
      </c>
      <c r="F20" s="11">
        <v>120</v>
      </c>
      <c r="G20" s="14">
        <v>71500</v>
      </c>
      <c r="H20" s="24" t="s">
        <v>14</v>
      </c>
      <c r="I20" s="14">
        <v>71500</v>
      </c>
    </row>
    <row r="21" spans="1:9" ht="30">
      <c r="A21" s="10" t="s">
        <v>28</v>
      </c>
      <c r="B21" s="11">
        <v>901</v>
      </c>
      <c r="C21" s="12">
        <v>1</v>
      </c>
      <c r="D21" s="12">
        <v>4</v>
      </c>
      <c r="E21" s="8" t="s">
        <v>27</v>
      </c>
      <c r="F21" s="11">
        <v>800</v>
      </c>
      <c r="G21" s="14">
        <f>SUM(G22)</f>
        <v>20000</v>
      </c>
      <c r="H21" s="22" t="s">
        <v>14</v>
      </c>
      <c r="I21" s="14">
        <f>SUM(I22)</f>
        <v>20000</v>
      </c>
    </row>
    <row r="22" spans="1:9" ht="30">
      <c r="A22" s="10" t="s">
        <v>29</v>
      </c>
      <c r="B22" s="11">
        <v>901</v>
      </c>
      <c r="C22" s="12">
        <v>1</v>
      </c>
      <c r="D22" s="12">
        <v>4</v>
      </c>
      <c r="E22" s="8" t="s">
        <v>27</v>
      </c>
      <c r="F22" s="11">
        <v>850</v>
      </c>
      <c r="G22" s="14">
        <v>20000</v>
      </c>
      <c r="H22" s="22" t="s">
        <v>14</v>
      </c>
      <c r="I22" s="14">
        <v>20000</v>
      </c>
    </row>
    <row r="23" spans="1:9" ht="45">
      <c r="A23" s="10" t="s">
        <v>30</v>
      </c>
      <c r="B23" s="17">
        <v>901</v>
      </c>
      <c r="C23" s="18">
        <v>1</v>
      </c>
      <c r="D23" s="18">
        <v>4</v>
      </c>
      <c r="E23" s="21" t="s">
        <v>31</v>
      </c>
      <c r="F23" s="8"/>
      <c r="G23" s="19">
        <f>SUM(G24,G26)</f>
        <v>847800</v>
      </c>
      <c r="H23" s="20" t="s">
        <v>14</v>
      </c>
      <c r="I23" s="19">
        <f>SUM(I24,I26)</f>
        <v>847800</v>
      </c>
    </row>
    <row r="24" spans="1:9" ht="63.75" customHeight="1">
      <c r="A24" s="10" t="s">
        <v>17</v>
      </c>
      <c r="B24" s="17">
        <v>901</v>
      </c>
      <c r="C24" s="18">
        <v>1</v>
      </c>
      <c r="D24" s="18">
        <v>4</v>
      </c>
      <c r="E24" s="21" t="s">
        <v>31</v>
      </c>
      <c r="F24" s="17">
        <v>100</v>
      </c>
      <c r="G24" s="19">
        <f>SUM(G25)</f>
        <v>772000</v>
      </c>
      <c r="H24" s="22" t="s">
        <v>14</v>
      </c>
      <c r="I24" s="19">
        <f>SUM(I25)</f>
        <v>772000</v>
      </c>
    </row>
    <row r="25" spans="1:9" ht="30">
      <c r="A25" s="10" t="s">
        <v>15</v>
      </c>
      <c r="B25" s="11">
        <v>901</v>
      </c>
      <c r="C25" s="12">
        <v>1</v>
      </c>
      <c r="D25" s="12">
        <v>4</v>
      </c>
      <c r="E25" s="13" t="s">
        <v>31</v>
      </c>
      <c r="F25" s="11">
        <v>120</v>
      </c>
      <c r="G25" s="14">
        <v>772000</v>
      </c>
      <c r="H25" s="22" t="s">
        <v>14</v>
      </c>
      <c r="I25" s="14">
        <v>772000</v>
      </c>
    </row>
    <row r="26" spans="1:9" ht="30">
      <c r="A26" s="10" t="s">
        <v>32</v>
      </c>
      <c r="B26" s="11">
        <v>901</v>
      </c>
      <c r="C26" s="12">
        <v>1</v>
      </c>
      <c r="D26" s="12">
        <v>4</v>
      </c>
      <c r="E26" s="13" t="s">
        <v>31</v>
      </c>
      <c r="F26" s="11">
        <v>200</v>
      </c>
      <c r="G26" s="14">
        <f>SUM(G27)</f>
        <v>75800</v>
      </c>
      <c r="H26" s="22" t="s">
        <v>14</v>
      </c>
      <c r="I26" s="14">
        <f>SUM(I27)</f>
        <v>75800</v>
      </c>
    </row>
    <row r="27" spans="1:9" ht="45">
      <c r="A27" s="10" t="s">
        <v>33</v>
      </c>
      <c r="B27" s="17">
        <v>901</v>
      </c>
      <c r="C27" s="18">
        <v>1</v>
      </c>
      <c r="D27" s="18">
        <v>4</v>
      </c>
      <c r="E27" s="13" t="s">
        <v>31</v>
      </c>
      <c r="F27" s="17">
        <v>240</v>
      </c>
      <c r="G27" s="19">
        <v>75800</v>
      </c>
      <c r="H27" s="22" t="s">
        <v>14</v>
      </c>
      <c r="I27" s="19">
        <v>75800</v>
      </c>
    </row>
    <row r="28" spans="1:9" ht="75.75" customHeight="1">
      <c r="A28" s="10" t="s">
        <v>34</v>
      </c>
      <c r="B28" s="17">
        <v>901</v>
      </c>
      <c r="C28" s="18">
        <v>1</v>
      </c>
      <c r="D28" s="18">
        <v>4</v>
      </c>
      <c r="E28" s="21" t="s">
        <v>35</v>
      </c>
      <c r="F28" s="8"/>
      <c r="G28" s="19">
        <f>SUM(G29,G31)</f>
        <v>467100</v>
      </c>
      <c r="H28" s="25" t="s">
        <v>14</v>
      </c>
      <c r="I28" s="19">
        <f>SUM(I29,I31)</f>
        <v>467100</v>
      </c>
    </row>
    <row r="29" spans="1:9" ht="63" customHeight="1">
      <c r="A29" s="10" t="s">
        <v>17</v>
      </c>
      <c r="B29" s="17">
        <v>901</v>
      </c>
      <c r="C29" s="18">
        <v>1</v>
      </c>
      <c r="D29" s="18">
        <v>4</v>
      </c>
      <c r="E29" s="21" t="s">
        <v>35</v>
      </c>
      <c r="F29" s="17">
        <v>100</v>
      </c>
      <c r="G29" s="19">
        <f>SUM(G30)</f>
        <v>422800</v>
      </c>
      <c r="H29" s="24" t="s">
        <v>14</v>
      </c>
      <c r="I29" s="19">
        <f>SUM(I30)</f>
        <v>422800</v>
      </c>
    </row>
    <row r="30" spans="1:9" ht="30">
      <c r="A30" s="10" t="s">
        <v>15</v>
      </c>
      <c r="B30" s="11">
        <v>901</v>
      </c>
      <c r="C30" s="12">
        <v>1</v>
      </c>
      <c r="D30" s="12">
        <v>4</v>
      </c>
      <c r="E30" s="13" t="s">
        <v>35</v>
      </c>
      <c r="F30" s="11">
        <v>120</v>
      </c>
      <c r="G30" s="19">
        <v>422800</v>
      </c>
      <c r="H30" s="24" t="s">
        <v>14</v>
      </c>
      <c r="I30" s="19">
        <v>422800</v>
      </c>
    </row>
    <row r="31" spans="1:9" ht="30">
      <c r="A31" s="10" t="s">
        <v>32</v>
      </c>
      <c r="B31" s="17">
        <v>901</v>
      </c>
      <c r="C31" s="18">
        <v>1</v>
      </c>
      <c r="D31" s="18">
        <v>4</v>
      </c>
      <c r="E31" s="13" t="s">
        <v>35</v>
      </c>
      <c r="F31" s="17">
        <v>200</v>
      </c>
      <c r="G31" s="19">
        <f>SUM(G32)</f>
        <v>44300</v>
      </c>
      <c r="H31" s="22" t="s">
        <v>14</v>
      </c>
      <c r="I31" s="19">
        <f>SUM(I32)</f>
        <v>44300</v>
      </c>
    </row>
    <row r="32" spans="1:9" ht="45">
      <c r="A32" s="10" t="s">
        <v>33</v>
      </c>
      <c r="B32" s="17">
        <v>901</v>
      </c>
      <c r="C32" s="18">
        <v>1</v>
      </c>
      <c r="D32" s="18">
        <v>4</v>
      </c>
      <c r="E32" s="13" t="s">
        <v>35</v>
      </c>
      <c r="F32" s="17">
        <v>240</v>
      </c>
      <c r="G32" s="19">
        <v>44300</v>
      </c>
      <c r="H32" s="22" t="s">
        <v>14</v>
      </c>
      <c r="I32" s="19">
        <v>44300</v>
      </c>
    </row>
    <row r="33" spans="1:9" ht="60.75" customHeight="1">
      <c r="A33" s="10" t="s">
        <v>36</v>
      </c>
      <c r="B33" s="17">
        <v>901</v>
      </c>
      <c r="C33" s="18">
        <v>1</v>
      </c>
      <c r="D33" s="18">
        <v>4</v>
      </c>
      <c r="E33" s="21" t="s">
        <v>37</v>
      </c>
      <c r="F33" s="8"/>
      <c r="G33" s="19">
        <f t="shared" ref="G33:G34" si="6">SUM(G34)</f>
        <v>32300</v>
      </c>
      <c r="H33" s="20" t="s">
        <v>14</v>
      </c>
      <c r="I33" s="19">
        <f t="shared" ref="I33:I34" si="7">SUM(I34)</f>
        <v>32300</v>
      </c>
    </row>
    <row r="34" spans="1:9" ht="62.25" customHeight="1">
      <c r="A34" s="10" t="s">
        <v>17</v>
      </c>
      <c r="B34" s="17">
        <v>901</v>
      </c>
      <c r="C34" s="18">
        <v>1</v>
      </c>
      <c r="D34" s="18">
        <v>4</v>
      </c>
      <c r="E34" s="21" t="s">
        <v>37</v>
      </c>
      <c r="F34" s="17">
        <v>100</v>
      </c>
      <c r="G34" s="19">
        <f t="shared" si="6"/>
        <v>32300</v>
      </c>
      <c r="H34" s="22" t="s">
        <v>14</v>
      </c>
      <c r="I34" s="19">
        <f t="shared" si="7"/>
        <v>32300</v>
      </c>
    </row>
    <row r="35" spans="1:9" ht="30">
      <c r="A35" s="10" t="s">
        <v>15</v>
      </c>
      <c r="B35" s="17">
        <v>901</v>
      </c>
      <c r="C35" s="18">
        <v>1</v>
      </c>
      <c r="D35" s="18">
        <v>4</v>
      </c>
      <c r="E35" s="13" t="s">
        <v>37</v>
      </c>
      <c r="F35" s="17">
        <v>120</v>
      </c>
      <c r="G35" s="19">
        <v>32300</v>
      </c>
      <c r="H35" s="22" t="s">
        <v>14</v>
      </c>
      <c r="I35" s="19">
        <v>32300</v>
      </c>
    </row>
    <row r="36" spans="1:9" ht="90">
      <c r="A36" s="10" t="s">
        <v>38</v>
      </c>
      <c r="B36" s="17">
        <v>901</v>
      </c>
      <c r="C36" s="18">
        <v>1</v>
      </c>
      <c r="D36" s="18">
        <v>4</v>
      </c>
      <c r="E36" s="21" t="s">
        <v>39</v>
      </c>
      <c r="F36" s="8"/>
      <c r="G36" s="19">
        <f>SUM(G37,G39)</f>
        <v>934300</v>
      </c>
      <c r="H36" s="15" t="s">
        <v>14</v>
      </c>
      <c r="I36" s="19">
        <f>SUM(I37,I39,I41)</f>
        <v>934300</v>
      </c>
    </row>
    <row r="37" spans="1:9" ht="63" customHeight="1">
      <c r="A37" s="10" t="s">
        <v>17</v>
      </c>
      <c r="B37" s="17">
        <v>901</v>
      </c>
      <c r="C37" s="18">
        <v>1</v>
      </c>
      <c r="D37" s="18">
        <v>4</v>
      </c>
      <c r="E37" s="21" t="s">
        <v>39</v>
      </c>
      <c r="F37" s="17">
        <v>100</v>
      </c>
      <c r="G37" s="19">
        <f>SUM(G38)</f>
        <v>825433</v>
      </c>
      <c r="H37" s="25" t="s">
        <v>14</v>
      </c>
      <c r="I37" s="19">
        <f>SUM(I38)</f>
        <v>825433</v>
      </c>
    </row>
    <row r="38" spans="1:9" ht="30">
      <c r="A38" s="10" t="s">
        <v>15</v>
      </c>
      <c r="B38" s="11">
        <v>901</v>
      </c>
      <c r="C38" s="12">
        <v>1</v>
      </c>
      <c r="D38" s="12">
        <v>4</v>
      </c>
      <c r="E38" s="13" t="s">
        <v>39</v>
      </c>
      <c r="F38" s="11">
        <v>120</v>
      </c>
      <c r="G38" s="19">
        <v>825433</v>
      </c>
      <c r="H38" s="25" t="s">
        <v>14</v>
      </c>
      <c r="I38" s="19">
        <v>825433</v>
      </c>
    </row>
    <row r="39" spans="1:9" ht="33" customHeight="1">
      <c r="A39" s="6" t="s">
        <v>40</v>
      </c>
      <c r="B39" s="17">
        <v>901</v>
      </c>
      <c r="C39" s="18">
        <v>1</v>
      </c>
      <c r="D39" s="18">
        <v>4</v>
      </c>
      <c r="E39" s="13" t="s">
        <v>39</v>
      </c>
      <c r="F39" s="17">
        <v>200</v>
      </c>
      <c r="G39" s="19">
        <f>SUM(G40)</f>
        <v>108867</v>
      </c>
      <c r="H39" s="22">
        <v>-500</v>
      </c>
      <c r="I39" s="19">
        <f>SUM(I40)</f>
        <v>108367</v>
      </c>
    </row>
    <row r="40" spans="1:9" ht="45">
      <c r="A40" s="10" t="s">
        <v>33</v>
      </c>
      <c r="B40" s="17">
        <v>901</v>
      </c>
      <c r="C40" s="18">
        <v>1</v>
      </c>
      <c r="D40" s="18">
        <v>4</v>
      </c>
      <c r="E40" s="13" t="s">
        <v>39</v>
      </c>
      <c r="F40" s="17">
        <v>240</v>
      </c>
      <c r="G40" s="19">
        <v>108867</v>
      </c>
      <c r="H40" s="22">
        <v>-500</v>
      </c>
      <c r="I40" s="19">
        <v>108367</v>
      </c>
    </row>
    <row r="41" spans="1:9" ht="30">
      <c r="A41" s="39" t="s">
        <v>28</v>
      </c>
      <c r="B41" s="17">
        <v>901</v>
      </c>
      <c r="C41" s="18">
        <v>1</v>
      </c>
      <c r="D41" s="18">
        <v>4</v>
      </c>
      <c r="E41" s="13" t="s">
        <v>39</v>
      </c>
      <c r="F41" s="17">
        <v>800</v>
      </c>
      <c r="G41" s="19">
        <f>SUM(G42)</f>
        <v>0</v>
      </c>
      <c r="H41" s="24" t="s">
        <v>320</v>
      </c>
      <c r="I41" s="19">
        <f>SUM(I42)</f>
        <v>500</v>
      </c>
    </row>
    <row r="42" spans="1:9" ht="30">
      <c r="A42" s="39" t="s">
        <v>29</v>
      </c>
      <c r="B42" s="17">
        <v>901</v>
      </c>
      <c r="C42" s="18">
        <v>1</v>
      </c>
      <c r="D42" s="18">
        <v>4</v>
      </c>
      <c r="E42" s="13" t="s">
        <v>39</v>
      </c>
      <c r="F42" s="17">
        <v>850</v>
      </c>
      <c r="G42" s="19"/>
      <c r="H42" s="24" t="s">
        <v>320</v>
      </c>
      <c r="I42" s="19">
        <v>500</v>
      </c>
    </row>
    <row r="43" spans="1:9" ht="15">
      <c r="A43" s="10" t="s">
        <v>41</v>
      </c>
      <c r="B43" s="26">
        <v>901</v>
      </c>
      <c r="C43" s="27">
        <v>1</v>
      </c>
      <c r="D43" s="26">
        <v>11</v>
      </c>
      <c r="E43" s="21"/>
      <c r="F43" s="21"/>
      <c r="G43" s="28">
        <f t="shared" ref="G43:I46" si="8">SUM(G44)</f>
        <v>295000</v>
      </c>
      <c r="H43" s="29">
        <v>-55650</v>
      </c>
      <c r="I43" s="28">
        <f t="shared" si="8"/>
        <v>239350</v>
      </c>
    </row>
    <row r="44" spans="1:9" ht="30">
      <c r="A44" s="10" t="s">
        <v>42</v>
      </c>
      <c r="B44" s="11">
        <v>901</v>
      </c>
      <c r="C44" s="12">
        <v>1</v>
      </c>
      <c r="D44" s="11">
        <v>11</v>
      </c>
      <c r="E44" s="8" t="s">
        <v>43</v>
      </c>
      <c r="F44" s="13"/>
      <c r="G44" s="14">
        <f t="shared" si="8"/>
        <v>295000</v>
      </c>
      <c r="H44" s="29">
        <v>-55650</v>
      </c>
      <c r="I44" s="14">
        <f t="shared" si="8"/>
        <v>239350</v>
      </c>
    </row>
    <row r="45" spans="1:9" ht="30">
      <c r="A45" s="10" t="s">
        <v>44</v>
      </c>
      <c r="B45" s="11">
        <v>901</v>
      </c>
      <c r="C45" s="12">
        <v>1</v>
      </c>
      <c r="D45" s="11">
        <v>11</v>
      </c>
      <c r="E45" s="8" t="s">
        <v>45</v>
      </c>
      <c r="F45" s="8"/>
      <c r="G45" s="14">
        <f t="shared" si="8"/>
        <v>295000</v>
      </c>
      <c r="H45" s="29">
        <v>-55650</v>
      </c>
      <c r="I45" s="14">
        <f t="shared" si="8"/>
        <v>239350</v>
      </c>
    </row>
    <row r="46" spans="1:9" ht="30">
      <c r="A46" s="10" t="s">
        <v>28</v>
      </c>
      <c r="B46" s="11">
        <v>901</v>
      </c>
      <c r="C46" s="12">
        <v>1</v>
      </c>
      <c r="D46" s="11">
        <v>11</v>
      </c>
      <c r="E46" s="8" t="s">
        <v>45</v>
      </c>
      <c r="F46" s="11">
        <v>800</v>
      </c>
      <c r="G46" s="14">
        <f t="shared" si="8"/>
        <v>295000</v>
      </c>
      <c r="H46" s="29">
        <v>-55650</v>
      </c>
      <c r="I46" s="14">
        <f t="shared" si="8"/>
        <v>239350</v>
      </c>
    </row>
    <row r="47" spans="1:9" ht="30">
      <c r="A47" s="10" t="s">
        <v>46</v>
      </c>
      <c r="B47" s="11">
        <v>901</v>
      </c>
      <c r="C47" s="12">
        <v>1</v>
      </c>
      <c r="D47" s="11">
        <v>11</v>
      </c>
      <c r="E47" s="8" t="s">
        <v>45</v>
      </c>
      <c r="F47" s="11">
        <v>870</v>
      </c>
      <c r="G47" s="14">
        <v>295000</v>
      </c>
      <c r="H47" s="29">
        <v>-55650</v>
      </c>
      <c r="I47" s="14">
        <v>239350</v>
      </c>
    </row>
    <row r="48" spans="1:9" ht="15">
      <c r="A48" s="10" t="s">
        <v>47</v>
      </c>
      <c r="B48" s="11">
        <v>901</v>
      </c>
      <c r="C48" s="12">
        <v>1</v>
      </c>
      <c r="D48" s="11">
        <v>13</v>
      </c>
      <c r="E48" s="13"/>
      <c r="F48" s="13"/>
      <c r="G48" s="14">
        <f>SUM(G49,G53,G57)</f>
        <v>3727300</v>
      </c>
      <c r="H48" s="30">
        <v>-40000</v>
      </c>
      <c r="I48" s="14">
        <f>SUM(I49,I53,I57)</f>
        <v>3687300</v>
      </c>
    </row>
    <row r="49" spans="1:9" ht="60">
      <c r="A49" s="10" t="s">
        <v>48</v>
      </c>
      <c r="B49" s="17">
        <v>901</v>
      </c>
      <c r="C49" s="18">
        <v>1</v>
      </c>
      <c r="D49" s="17">
        <v>13</v>
      </c>
      <c r="E49" s="21" t="s">
        <v>49</v>
      </c>
      <c r="F49" s="8"/>
      <c r="G49" s="19">
        <f t="shared" ref="G49:I55" si="9">SUM(G50)</f>
        <v>40000</v>
      </c>
      <c r="H49" s="20" t="s">
        <v>14</v>
      </c>
      <c r="I49" s="19">
        <f t="shared" si="9"/>
        <v>40000</v>
      </c>
    </row>
    <row r="50" spans="1:9" ht="45">
      <c r="A50" s="10" t="s">
        <v>50</v>
      </c>
      <c r="B50" s="17">
        <v>901</v>
      </c>
      <c r="C50" s="18">
        <v>1</v>
      </c>
      <c r="D50" s="17">
        <v>13</v>
      </c>
      <c r="E50" s="21" t="s">
        <v>51</v>
      </c>
      <c r="F50" s="17"/>
      <c r="G50" s="31">
        <f t="shared" si="9"/>
        <v>40000</v>
      </c>
      <c r="H50" s="22" t="s">
        <v>14</v>
      </c>
      <c r="I50" s="31">
        <f t="shared" si="9"/>
        <v>40000</v>
      </c>
    </row>
    <row r="51" spans="1:9" ht="30">
      <c r="A51" s="10" t="s">
        <v>32</v>
      </c>
      <c r="B51" s="17">
        <v>901</v>
      </c>
      <c r="C51" s="18">
        <v>1</v>
      </c>
      <c r="D51" s="17">
        <v>13</v>
      </c>
      <c r="E51" s="13" t="s">
        <v>51</v>
      </c>
      <c r="F51" s="17">
        <v>200</v>
      </c>
      <c r="G51" s="31">
        <f t="shared" si="9"/>
        <v>40000</v>
      </c>
      <c r="H51" s="22" t="s">
        <v>14</v>
      </c>
      <c r="I51" s="31">
        <f t="shared" si="9"/>
        <v>40000</v>
      </c>
    </row>
    <row r="52" spans="1:9" ht="45">
      <c r="A52" s="10" t="s">
        <v>33</v>
      </c>
      <c r="B52" s="17">
        <v>901</v>
      </c>
      <c r="C52" s="18">
        <v>1</v>
      </c>
      <c r="D52" s="17">
        <v>13</v>
      </c>
      <c r="E52" s="13" t="s">
        <v>51</v>
      </c>
      <c r="F52" s="17">
        <v>240</v>
      </c>
      <c r="G52" s="31">
        <v>40000</v>
      </c>
      <c r="H52" s="22" t="s">
        <v>14</v>
      </c>
      <c r="I52" s="31">
        <v>40000</v>
      </c>
    </row>
    <row r="53" spans="1:9" ht="45">
      <c r="A53" s="10" t="s">
        <v>52</v>
      </c>
      <c r="B53" s="17">
        <v>901</v>
      </c>
      <c r="C53" s="18">
        <v>1</v>
      </c>
      <c r="D53" s="17">
        <v>13</v>
      </c>
      <c r="E53" s="13" t="s">
        <v>53</v>
      </c>
      <c r="F53" s="8"/>
      <c r="G53" s="19">
        <f t="shared" si="9"/>
        <v>30000</v>
      </c>
      <c r="H53" s="20" t="s">
        <v>14</v>
      </c>
      <c r="I53" s="19">
        <f t="shared" si="9"/>
        <v>30000</v>
      </c>
    </row>
    <row r="54" spans="1:9" ht="30">
      <c r="A54" s="10" t="s">
        <v>18</v>
      </c>
      <c r="B54" s="11">
        <v>901</v>
      </c>
      <c r="C54" s="12">
        <v>1</v>
      </c>
      <c r="D54" s="11">
        <v>13</v>
      </c>
      <c r="E54" s="5" t="s">
        <v>54</v>
      </c>
      <c r="F54" s="8"/>
      <c r="G54" s="14">
        <f t="shared" si="9"/>
        <v>30000</v>
      </c>
      <c r="H54" s="20" t="s">
        <v>14</v>
      </c>
      <c r="I54" s="14">
        <f t="shared" si="9"/>
        <v>30000</v>
      </c>
    </row>
    <row r="55" spans="1:9" ht="30">
      <c r="A55" s="10" t="s">
        <v>32</v>
      </c>
      <c r="B55" s="17">
        <v>901</v>
      </c>
      <c r="C55" s="18">
        <v>1</v>
      </c>
      <c r="D55" s="17">
        <v>13</v>
      </c>
      <c r="E55" s="5" t="s">
        <v>54</v>
      </c>
      <c r="F55" s="17">
        <v>200</v>
      </c>
      <c r="G55" s="19">
        <f t="shared" si="9"/>
        <v>30000</v>
      </c>
      <c r="H55" s="22" t="s">
        <v>14</v>
      </c>
      <c r="I55" s="19">
        <f t="shared" si="9"/>
        <v>30000</v>
      </c>
    </row>
    <row r="56" spans="1:9" ht="45">
      <c r="A56" s="10" t="s">
        <v>33</v>
      </c>
      <c r="B56" s="17">
        <v>901</v>
      </c>
      <c r="C56" s="18">
        <v>1</v>
      </c>
      <c r="D56" s="17">
        <v>13</v>
      </c>
      <c r="E56" s="5" t="s">
        <v>54</v>
      </c>
      <c r="F56" s="17">
        <v>240</v>
      </c>
      <c r="G56" s="19">
        <v>30000</v>
      </c>
      <c r="H56" s="22" t="s">
        <v>14</v>
      </c>
      <c r="I56" s="19">
        <v>30000</v>
      </c>
    </row>
    <row r="57" spans="1:9" ht="30">
      <c r="A57" s="10" t="s">
        <v>55</v>
      </c>
      <c r="B57" s="11">
        <v>901</v>
      </c>
      <c r="C57" s="12">
        <v>1</v>
      </c>
      <c r="D57" s="11">
        <v>13</v>
      </c>
      <c r="E57" s="8" t="s">
        <v>43</v>
      </c>
      <c r="F57" s="13"/>
      <c r="G57" s="19">
        <f>SUM(G58,G61,G66)</f>
        <v>3657300</v>
      </c>
      <c r="H57" s="30">
        <v>-40000</v>
      </c>
      <c r="I57" s="19">
        <f>SUM(I58,I61,I66,I71)</f>
        <v>3617300</v>
      </c>
    </row>
    <row r="58" spans="1:9" ht="45">
      <c r="A58" s="10" t="s">
        <v>56</v>
      </c>
      <c r="B58" s="17">
        <v>901</v>
      </c>
      <c r="C58" s="18">
        <v>1</v>
      </c>
      <c r="D58" s="17">
        <v>13</v>
      </c>
      <c r="E58" s="13" t="s">
        <v>57</v>
      </c>
      <c r="F58" s="8"/>
      <c r="G58" s="19">
        <f t="shared" ref="G58:G59" si="10">SUM(G59)</f>
        <v>305200</v>
      </c>
      <c r="H58" s="20" t="s">
        <v>14</v>
      </c>
      <c r="I58" s="19">
        <f t="shared" ref="I58:I59" si="11">SUM(I59)</f>
        <v>305200</v>
      </c>
    </row>
    <row r="59" spans="1:9" ht="45">
      <c r="A59" s="10" t="s">
        <v>58</v>
      </c>
      <c r="B59" s="17">
        <v>901</v>
      </c>
      <c r="C59" s="18">
        <v>1</v>
      </c>
      <c r="D59" s="17">
        <v>13</v>
      </c>
      <c r="E59" s="13" t="s">
        <v>57</v>
      </c>
      <c r="F59" s="17">
        <v>600</v>
      </c>
      <c r="G59" s="19">
        <f t="shared" si="10"/>
        <v>305200</v>
      </c>
      <c r="H59" s="22" t="s">
        <v>14</v>
      </c>
      <c r="I59" s="19">
        <f t="shared" si="11"/>
        <v>305200</v>
      </c>
    </row>
    <row r="60" spans="1:9" ht="35.25" customHeight="1">
      <c r="A60" s="10" t="s">
        <v>59</v>
      </c>
      <c r="B60" s="17">
        <v>901</v>
      </c>
      <c r="C60" s="18">
        <v>1</v>
      </c>
      <c r="D60" s="17">
        <v>13</v>
      </c>
      <c r="E60" s="13" t="s">
        <v>57</v>
      </c>
      <c r="F60" s="17">
        <v>630</v>
      </c>
      <c r="G60" s="19">
        <v>305200</v>
      </c>
      <c r="H60" s="22" t="s">
        <v>14</v>
      </c>
      <c r="I60" s="19">
        <v>305200</v>
      </c>
    </row>
    <row r="61" spans="1:9" ht="76.5" customHeight="1">
      <c r="A61" s="10" t="s">
        <v>60</v>
      </c>
      <c r="B61" s="17">
        <v>901</v>
      </c>
      <c r="C61" s="18">
        <v>1</v>
      </c>
      <c r="D61" s="17">
        <v>13</v>
      </c>
      <c r="E61" s="21" t="s">
        <v>61</v>
      </c>
      <c r="F61" s="8"/>
      <c r="G61" s="19">
        <f>SUM(G62,G64)</f>
        <v>38100</v>
      </c>
      <c r="H61" s="20" t="s">
        <v>14</v>
      </c>
      <c r="I61" s="19">
        <f>SUM(I62,I64)</f>
        <v>38100</v>
      </c>
    </row>
    <row r="62" spans="1:9" ht="30">
      <c r="A62" s="10" t="s">
        <v>32</v>
      </c>
      <c r="B62" s="17">
        <v>901</v>
      </c>
      <c r="C62" s="18">
        <v>1</v>
      </c>
      <c r="D62" s="17">
        <v>13</v>
      </c>
      <c r="E62" s="13" t="s">
        <v>61</v>
      </c>
      <c r="F62" s="17">
        <v>200</v>
      </c>
      <c r="G62" s="19">
        <f>SUM(G63)</f>
        <v>19000</v>
      </c>
      <c r="H62" s="22" t="s">
        <v>14</v>
      </c>
      <c r="I62" s="19">
        <f>SUM(I63)</f>
        <v>19000</v>
      </c>
    </row>
    <row r="63" spans="1:9" ht="45">
      <c r="A63" s="10" t="s">
        <v>33</v>
      </c>
      <c r="B63" s="17">
        <v>901</v>
      </c>
      <c r="C63" s="18">
        <v>1</v>
      </c>
      <c r="D63" s="17">
        <v>13</v>
      </c>
      <c r="E63" s="13" t="s">
        <v>61</v>
      </c>
      <c r="F63" s="17">
        <v>240</v>
      </c>
      <c r="G63" s="19">
        <v>19000</v>
      </c>
      <c r="H63" s="22" t="s">
        <v>14</v>
      </c>
      <c r="I63" s="19">
        <v>19000</v>
      </c>
    </row>
    <row r="64" spans="1:9" ht="30">
      <c r="A64" s="10" t="s">
        <v>62</v>
      </c>
      <c r="B64" s="11">
        <v>901</v>
      </c>
      <c r="C64" s="12">
        <v>1</v>
      </c>
      <c r="D64" s="11">
        <v>13</v>
      </c>
      <c r="E64" s="8" t="s">
        <v>61</v>
      </c>
      <c r="F64" s="11">
        <v>500</v>
      </c>
      <c r="G64" s="14">
        <f>SUM(G65)</f>
        <v>19100</v>
      </c>
      <c r="H64" s="22" t="s">
        <v>14</v>
      </c>
      <c r="I64" s="14">
        <f>SUM(I65)</f>
        <v>19100</v>
      </c>
    </row>
    <row r="65" spans="1:9" ht="30">
      <c r="A65" s="10" t="s">
        <v>63</v>
      </c>
      <c r="B65" s="11">
        <v>901</v>
      </c>
      <c r="C65" s="12">
        <v>1</v>
      </c>
      <c r="D65" s="11">
        <v>13</v>
      </c>
      <c r="E65" s="8" t="s">
        <v>61</v>
      </c>
      <c r="F65" s="11">
        <v>530</v>
      </c>
      <c r="G65" s="14">
        <v>19100</v>
      </c>
      <c r="H65" s="22" t="s">
        <v>14</v>
      </c>
      <c r="I65" s="14">
        <v>19100</v>
      </c>
    </row>
    <row r="66" spans="1:9" ht="75">
      <c r="A66" s="10" t="s">
        <v>64</v>
      </c>
      <c r="B66" s="17">
        <v>901</v>
      </c>
      <c r="C66" s="18">
        <v>1</v>
      </c>
      <c r="D66" s="17">
        <v>13</v>
      </c>
      <c r="E66" s="21" t="s">
        <v>65</v>
      </c>
      <c r="F66" s="8"/>
      <c r="G66" s="19">
        <f>SUM(G67,G69)</f>
        <v>3314000</v>
      </c>
      <c r="H66" s="22">
        <v>-100000</v>
      </c>
      <c r="I66" s="19">
        <f>SUM(I67,I69)</f>
        <v>3214000</v>
      </c>
    </row>
    <row r="67" spans="1:9" ht="30">
      <c r="A67" s="10" t="s">
        <v>32</v>
      </c>
      <c r="B67" s="17">
        <v>901</v>
      </c>
      <c r="C67" s="18">
        <v>1</v>
      </c>
      <c r="D67" s="17">
        <v>13</v>
      </c>
      <c r="E67" s="13" t="s">
        <v>65</v>
      </c>
      <c r="F67" s="17">
        <v>200</v>
      </c>
      <c r="G67" s="19">
        <f>SUM(G68)</f>
        <v>3211000</v>
      </c>
      <c r="H67" s="22">
        <v>-100000</v>
      </c>
      <c r="I67" s="19">
        <f>SUM(I68)</f>
        <v>3111000</v>
      </c>
    </row>
    <row r="68" spans="1:9" ht="45">
      <c r="A68" s="10" t="s">
        <v>33</v>
      </c>
      <c r="B68" s="17">
        <v>901</v>
      </c>
      <c r="C68" s="18">
        <v>1</v>
      </c>
      <c r="D68" s="17">
        <v>13</v>
      </c>
      <c r="E68" s="13" t="s">
        <v>65</v>
      </c>
      <c r="F68" s="17">
        <v>240</v>
      </c>
      <c r="G68" s="19">
        <v>3211000</v>
      </c>
      <c r="H68" s="22">
        <v>-100000</v>
      </c>
      <c r="I68" s="19">
        <v>3111000</v>
      </c>
    </row>
    <row r="69" spans="1:9" ht="30">
      <c r="A69" s="10" t="s">
        <v>28</v>
      </c>
      <c r="B69" s="11">
        <v>901</v>
      </c>
      <c r="C69" s="12">
        <v>1</v>
      </c>
      <c r="D69" s="11">
        <v>13</v>
      </c>
      <c r="E69" s="8" t="s">
        <v>65</v>
      </c>
      <c r="F69" s="11">
        <v>800</v>
      </c>
      <c r="G69" s="14">
        <f>SUM(G70)</f>
        <v>103000</v>
      </c>
      <c r="H69" s="22" t="s">
        <v>14</v>
      </c>
      <c r="I69" s="14">
        <f>SUM(I70)</f>
        <v>103000</v>
      </c>
    </row>
    <row r="70" spans="1:9" ht="30">
      <c r="A70" s="10" t="s">
        <v>29</v>
      </c>
      <c r="B70" s="11">
        <v>901</v>
      </c>
      <c r="C70" s="12">
        <v>1</v>
      </c>
      <c r="D70" s="11">
        <v>13</v>
      </c>
      <c r="E70" s="8" t="s">
        <v>65</v>
      </c>
      <c r="F70" s="11">
        <v>850</v>
      </c>
      <c r="G70" s="14">
        <v>103000</v>
      </c>
      <c r="H70" s="22" t="s">
        <v>14</v>
      </c>
      <c r="I70" s="14">
        <v>103000</v>
      </c>
    </row>
    <row r="71" spans="1:9" ht="30">
      <c r="A71" s="70" t="s">
        <v>321</v>
      </c>
      <c r="B71" s="11">
        <v>901</v>
      </c>
      <c r="C71" s="12">
        <v>1</v>
      </c>
      <c r="D71" s="11">
        <v>13</v>
      </c>
      <c r="E71" s="5" t="s">
        <v>322</v>
      </c>
      <c r="F71" s="11"/>
      <c r="G71" s="14">
        <f>SUM(G72)</f>
        <v>0</v>
      </c>
      <c r="H71" s="71" t="s">
        <v>323</v>
      </c>
      <c r="I71" s="14">
        <f>SUM(I72)</f>
        <v>60000</v>
      </c>
    </row>
    <row r="72" spans="1:9" ht="30">
      <c r="A72" s="36" t="s">
        <v>32</v>
      </c>
      <c r="B72" s="11">
        <v>901</v>
      </c>
      <c r="C72" s="12">
        <v>1</v>
      </c>
      <c r="D72" s="11">
        <v>13</v>
      </c>
      <c r="E72" s="5" t="s">
        <v>322</v>
      </c>
      <c r="F72" s="11">
        <v>200</v>
      </c>
      <c r="G72" s="14">
        <f>SUM(G73)</f>
        <v>0</v>
      </c>
      <c r="H72" s="71" t="s">
        <v>323</v>
      </c>
      <c r="I72" s="14">
        <f>SUM(I73)</f>
        <v>60000</v>
      </c>
    </row>
    <row r="73" spans="1:9" ht="45">
      <c r="A73" s="36" t="s">
        <v>33</v>
      </c>
      <c r="B73" s="11">
        <v>901</v>
      </c>
      <c r="C73" s="12">
        <v>1</v>
      </c>
      <c r="D73" s="11">
        <v>13</v>
      </c>
      <c r="E73" s="5" t="s">
        <v>322</v>
      </c>
      <c r="F73" s="11">
        <v>240</v>
      </c>
      <c r="G73" s="14"/>
      <c r="H73" s="71" t="s">
        <v>323</v>
      </c>
      <c r="I73" s="14">
        <v>60000</v>
      </c>
    </row>
    <row r="74" spans="1:9" ht="30">
      <c r="A74" s="10" t="s">
        <v>66</v>
      </c>
      <c r="B74" s="11">
        <v>901</v>
      </c>
      <c r="C74" s="12">
        <v>3</v>
      </c>
      <c r="D74" s="8"/>
      <c r="E74" s="8"/>
      <c r="F74" s="8"/>
      <c r="G74" s="14">
        <f t="shared" ref="G74:I78" si="12">SUM(G75)</f>
        <v>70000</v>
      </c>
      <c r="H74" s="73" t="s">
        <v>324</v>
      </c>
      <c r="I74" s="14">
        <f>SUM(I75)</f>
        <v>125650</v>
      </c>
    </row>
    <row r="75" spans="1:9" ht="15">
      <c r="A75" s="10" t="s">
        <v>67</v>
      </c>
      <c r="B75" s="26">
        <v>901</v>
      </c>
      <c r="C75" s="27">
        <v>3</v>
      </c>
      <c r="D75" s="27">
        <v>9</v>
      </c>
      <c r="E75" s="21"/>
      <c r="F75" s="21"/>
      <c r="G75" s="28">
        <f t="shared" si="12"/>
        <v>70000</v>
      </c>
      <c r="H75" s="73" t="s">
        <v>324</v>
      </c>
      <c r="I75" s="28">
        <f t="shared" si="12"/>
        <v>125650</v>
      </c>
    </row>
    <row r="76" spans="1:9" ht="30">
      <c r="A76" s="10" t="s">
        <v>42</v>
      </c>
      <c r="B76" s="11">
        <v>901</v>
      </c>
      <c r="C76" s="12">
        <v>3</v>
      </c>
      <c r="D76" s="12">
        <v>9</v>
      </c>
      <c r="E76" s="8" t="s">
        <v>43</v>
      </c>
      <c r="F76" s="13"/>
      <c r="G76" s="14">
        <f t="shared" si="12"/>
        <v>70000</v>
      </c>
      <c r="H76" s="73" t="s">
        <v>324</v>
      </c>
      <c r="I76" s="14">
        <f t="shared" si="12"/>
        <v>125650</v>
      </c>
    </row>
    <row r="77" spans="1:9" ht="45">
      <c r="A77" s="10" t="s">
        <v>68</v>
      </c>
      <c r="B77" s="17">
        <v>901</v>
      </c>
      <c r="C77" s="18">
        <v>3</v>
      </c>
      <c r="D77" s="18">
        <v>9</v>
      </c>
      <c r="E77" s="21" t="s">
        <v>69</v>
      </c>
      <c r="F77" s="8"/>
      <c r="G77" s="19">
        <f t="shared" si="12"/>
        <v>70000</v>
      </c>
      <c r="H77" s="73" t="s">
        <v>324</v>
      </c>
      <c r="I77" s="19">
        <f t="shared" ref="I77:I78" si="13">SUM(I78)</f>
        <v>125650</v>
      </c>
    </row>
    <row r="78" spans="1:9" ht="30">
      <c r="A78" s="10" t="s">
        <v>32</v>
      </c>
      <c r="B78" s="17">
        <v>901</v>
      </c>
      <c r="C78" s="18">
        <v>3</v>
      </c>
      <c r="D78" s="18">
        <v>9</v>
      </c>
      <c r="E78" s="13" t="s">
        <v>69</v>
      </c>
      <c r="F78" s="17">
        <v>200</v>
      </c>
      <c r="G78" s="19">
        <f t="shared" si="12"/>
        <v>70000</v>
      </c>
      <c r="H78" s="73" t="s">
        <v>324</v>
      </c>
      <c r="I78" s="19">
        <f t="shared" si="13"/>
        <v>125650</v>
      </c>
    </row>
    <row r="79" spans="1:9" ht="45">
      <c r="A79" s="10" t="s">
        <v>33</v>
      </c>
      <c r="B79" s="17">
        <v>901</v>
      </c>
      <c r="C79" s="18">
        <v>3</v>
      </c>
      <c r="D79" s="18">
        <v>9</v>
      </c>
      <c r="E79" s="13" t="s">
        <v>69</v>
      </c>
      <c r="F79" s="17">
        <v>240</v>
      </c>
      <c r="G79" s="19">
        <v>70000</v>
      </c>
      <c r="H79" s="73" t="s">
        <v>324</v>
      </c>
      <c r="I79" s="19">
        <v>125650</v>
      </c>
    </row>
    <row r="80" spans="1:9" ht="15">
      <c r="A80" s="10" t="s">
        <v>70</v>
      </c>
      <c r="B80" s="11">
        <v>901</v>
      </c>
      <c r="C80" s="12">
        <v>4</v>
      </c>
      <c r="D80" s="13"/>
      <c r="E80" s="13"/>
      <c r="F80" s="13"/>
      <c r="G80" s="32">
        <f>SUM(G81,G88,G121,G102)</f>
        <v>39909287</v>
      </c>
      <c r="H80" s="71" t="s">
        <v>330</v>
      </c>
      <c r="I80" s="32">
        <f>SUM(I81,I88,I121,I102)</f>
        <v>40109287</v>
      </c>
    </row>
    <row r="81" spans="1:9" ht="15">
      <c r="A81" s="10" t="s">
        <v>71</v>
      </c>
      <c r="B81" s="11">
        <v>901</v>
      </c>
      <c r="C81" s="12">
        <v>4</v>
      </c>
      <c r="D81" s="12">
        <v>1</v>
      </c>
      <c r="E81" s="13"/>
      <c r="F81" s="13"/>
      <c r="G81" s="14">
        <f t="shared" ref="G81:G82" si="14">SUM(G82)</f>
        <v>408200</v>
      </c>
      <c r="H81" s="75" t="s">
        <v>14</v>
      </c>
      <c r="I81" s="14">
        <f t="shared" ref="I81:I82" si="15">SUM(I82)</f>
        <v>408200</v>
      </c>
    </row>
    <row r="82" spans="1:9" ht="30">
      <c r="A82" s="10" t="s">
        <v>55</v>
      </c>
      <c r="B82" s="11">
        <v>901</v>
      </c>
      <c r="C82" s="12">
        <v>4</v>
      </c>
      <c r="D82" s="12">
        <v>1</v>
      </c>
      <c r="E82" s="8" t="s">
        <v>43</v>
      </c>
      <c r="F82" s="13"/>
      <c r="G82" s="14">
        <f t="shared" si="14"/>
        <v>408200</v>
      </c>
      <c r="H82" s="75" t="s">
        <v>14</v>
      </c>
      <c r="I82" s="14">
        <f t="shared" si="15"/>
        <v>408200</v>
      </c>
    </row>
    <row r="83" spans="1:9" ht="60.75" customHeight="1">
      <c r="A83" s="10" t="s">
        <v>72</v>
      </c>
      <c r="B83" s="17">
        <v>901</v>
      </c>
      <c r="C83" s="18">
        <v>4</v>
      </c>
      <c r="D83" s="18">
        <v>1</v>
      </c>
      <c r="E83" s="21" t="s">
        <v>73</v>
      </c>
      <c r="F83" s="8"/>
      <c r="G83" s="19">
        <f>SUM(G84,G86)</f>
        <v>408200</v>
      </c>
      <c r="H83" s="75" t="s">
        <v>14</v>
      </c>
      <c r="I83" s="19">
        <f>SUM(I84,I86)</f>
        <v>408200</v>
      </c>
    </row>
    <row r="84" spans="1:9" ht="64.5" customHeight="1">
      <c r="A84" s="10" t="s">
        <v>17</v>
      </c>
      <c r="B84" s="17">
        <v>901</v>
      </c>
      <c r="C84" s="18">
        <v>4</v>
      </c>
      <c r="D84" s="18">
        <v>1</v>
      </c>
      <c r="E84" s="21" t="s">
        <v>73</v>
      </c>
      <c r="F84" s="17">
        <v>100</v>
      </c>
      <c r="G84" s="19">
        <f>SUM(G85)</f>
        <v>387700</v>
      </c>
      <c r="H84" s="71" t="s">
        <v>14</v>
      </c>
      <c r="I84" s="19">
        <f>SUM(I85)</f>
        <v>387700</v>
      </c>
    </row>
    <row r="85" spans="1:9" ht="30">
      <c r="A85" s="10" t="s">
        <v>15</v>
      </c>
      <c r="B85" s="11">
        <v>901</v>
      </c>
      <c r="C85" s="12">
        <v>4</v>
      </c>
      <c r="D85" s="12">
        <v>1</v>
      </c>
      <c r="E85" s="13" t="s">
        <v>73</v>
      </c>
      <c r="F85" s="11">
        <v>120</v>
      </c>
      <c r="G85" s="14">
        <v>387700</v>
      </c>
      <c r="H85" s="71" t="s">
        <v>14</v>
      </c>
      <c r="I85" s="14">
        <v>387700</v>
      </c>
    </row>
    <row r="86" spans="1:9" ht="30">
      <c r="A86" s="10" t="s">
        <v>32</v>
      </c>
      <c r="B86" s="17">
        <v>901</v>
      </c>
      <c r="C86" s="18">
        <v>4</v>
      </c>
      <c r="D86" s="18">
        <v>1</v>
      </c>
      <c r="E86" s="13" t="s">
        <v>73</v>
      </c>
      <c r="F86" s="17">
        <v>200</v>
      </c>
      <c r="G86" s="19">
        <f>SUM(G87)</f>
        <v>20500</v>
      </c>
      <c r="H86" s="76" t="s">
        <v>14</v>
      </c>
      <c r="I86" s="19">
        <f>SUM(I87)</f>
        <v>20500</v>
      </c>
    </row>
    <row r="87" spans="1:9" ht="45">
      <c r="A87" s="10" t="s">
        <v>33</v>
      </c>
      <c r="B87" s="11">
        <v>901</v>
      </c>
      <c r="C87" s="12">
        <v>4</v>
      </c>
      <c r="D87" s="12">
        <v>1</v>
      </c>
      <c r="E87" s="33" t="s">
        <v>74</v>
      </c>
      <c r="F87" s="11">
        <v>240</v>
      </c>
      <c r="G87" s="19">
        <v>20500</v>
      </c>
      <c r="H87" s="76" t="s">
        <v>14</v>
      </c>
      <c r="I87" s="19">
        <v>20500</v>
      </c>
    </row>
    <row r="88" spans="1:9" ht="15">
      <c r="A88" s="10" t="s">
        <v>75</v>
      </c>
      <c r="B88" s="11">
        <v>901</v>
      </c>
      <c r="C88" s="12">
        <v>4</v>
      </c>
      <c r="D88" s="12">
        <v>5</v>
      </c>
      <c r="E88" s="13"/>
      <c r="F88" s="13"/>
      <c r="G88" s="32">
        <f>SUM(G89,G96,G99)</f>
        <v>1604724</v>
      </c>
      <c r="H88" s="77" t="s">
        <v>14</v>
      </c>
      <c r="I88" s="32">
        <f>SUM(I89,I96,I99)</f>
        <v>1604724</v>
      </c>
    </row>
    <row r="89" spans="1:9" ht="58.5" customHeight="1">
      <c r="A89" s="10" t="s">
        <v>76</v>
      </c>
      <c r="B89" s="17">
        <v>901</v>
      </c>
      <c r="C89" s="18">
        <v>4</v>
      </c>
      <c r="D89" s="18">
        <v>5</v>
      </c>
      <c r="E89" s="21" t="s">
        <v>77</v>
      </c>
      <c r="F89" s="8"/>
      <c r="G89" s="19">
        <f>SUM(G90,G93)</f>
        <v>1445624</v>
      </c>
      <c r="H89" s="71" t="s">
        <v>14</v>
      </c>
      <c r="I89" s="19">
        <f>SUM(I90,I93)</f>
        <v>1445624</v>
      </c>
    </row>
    <row r="90" spans="1:9" ht="50.25" customHeight="1">
      <c r="A90" s="10" t="s">
        <v>78</v>
      </c>
      <c r="B90" s="17">
        <v>901</v>
      </c>
      <c r="C90" s="18">
        <v>4</v>
      </c>
      <c r="D90" s="18">
        <v>5</v>
      </c>
      <c r="E90" s="21" t="s">
        <v>79</v>
      </c>
      <c r="F90" s="8"/>
      <c r="G90" s="19">
        <f t="shared" ref="G90:I93" si="16">SUM(G91)</f>
        <v>50000</v>
      </c>
      <c r="H90" s="78" t="s">
        <v>14</v>
      </c>
      <c r="I90" s="19">
        <f t="shared" si="16"/>
        <v>50000</v>
      </c>
    </row>
    <row r="91" spans="1:9" ht="30">
      <c r="A91" s="10" t="s">
        <v>32</v>
      </c>
      <c r="B91" s="17">
        <v>901</v>
      </c>
      <c r="C91" s="18">
        <v>4</v>
      </c>
      <c r="D91" s="18">
        <v>5</v>
      </c>
      <c r="E91" s="13" t="s">
        <v>79</v>
      </c>
      <c r="F91" s="17">
        <v>200</v>
      </c>
      <c r="G91" s="19">
        <f t="shared" si="16"/>
        <v>50000</v>
      </c>
      <c r="H91" s="76" t="s">
        <v>14</v>
      </c>
      <c r="I91" s="19">
        <f t="shared" si="16"/>
        <v>50000</v>
      </c>
    </row>
    <row r="92" spans="1:9" ht="45">
      <c r="A92" s="10" t="s">
        <v>33</v>
      </c>
      <c r="B92" s="11">
        <v>901</v>
      </c>
      <c r="C92" s="12">
        <v>4</v>
      </c>
      <c r="D92" s="12">
        <v>5</v>
      </c>
      <c r="E92" s="13" t="s">
        <v>79</v>
      </c>
      <c r="F92" s="11">
        <v>240</v>
      </c>
      <c r="G92" s="14">
        <v>50000</v>
      </c>
      <c r="H92" s="76" t="s">
        <v>14</v>
      </c>
      <c r="I92" s="14">
        <v>50000</v>
      </c>
    </row>
    <row r="93" spans="1:9" ht="45">
      <c r="A93" s="34" t="s">
        <v>80</v>
      </c>
      <c r="B93" s="11">
        <v>901</v>
      </c>
      <c r="C93" s="12">
        <v>4</v>
      </c>
      <c r="D93" s="12">
        <v>5</v>
      </c>
      <c r="E93" s="33" t="s">
        <v>81</v>
      </c>
      <c r="F93" s="11"/>
      <c r="G93" s="19">
        <f t="shared" si="16"/>
        <v>1395624</v>
      </c>
      <c r="H93" s="71" t="s">
        <v>14</v>
      </c>
      <c r="I93" s="35">
        <f t="shared" si="16"/>
        <v>1395624</v>
      </c>
    </row>
    <row r="94" spans="1:9" ht="45">
      <c r="A94" s="36" t="s">
        <v>82</v>
      </c>
      <c r="B94" s="11">
        <v>901</v>
      </c>
      <c r="C94" s="12">
        <v>4</v>
      </c>
      <c r="D94" s="12">
        <v>5</v>
      </c>
      <c r="E94" s="33" t="s">
        <v>81</v>
      </c>
      <c r="F94" s="11">
        <v>200</v>
      </c>
      <c r="G94" s="19">
        <f t="shared" ref="G94:G100" si="17">SUM(G95)</f>
        <v>1395624</v>
      </c>
      <c r="H94" s="71" t="s">
        <v>14</v>
      </c>
      <c r="I94" s="35">
        <f t="shared" ref="I94:I100" si="18">SUM(I95)</f>
        <v>1395624</v>
      </c>
    </row>
    <row r="95" spans="1:9" ht="45">
      <c r="A95" s="36" t="s">
        <v>33</v>
      </c>
      <c r="B95" s="11">
        <v>901</v>
      </c>
      <c r="C95" s="12">
        <v>4</v>
      </c>
      <c r="D95" s="12">
        <v>5</v>
      </c>
      <c r="E95" s="33" t="s">
        <v>81</v>
      </c>
      <c r="F95" s="11">
        <v>240</v>
      </c>
      <c r="G95" s="35">
        <v>1395624</v>
      </c>
      <c r="H95" s="71" t="s">
        <v>14</v>
      </c>
      <c r="I95" s="35">
        <v>1395624</v>
      </c>
    </row>
    <row r="96" spans="1:9" ht="110.25" customHeight="1">
      <c r="A96" s="5" t="s">
        <v>83</v>
      </c>
      <c r="B96" s="17">
        <v>901</v>
      </c>
      <c r="C96" s="18">
        <v>4</v>
      </c>
      <c r="D96" s="18">
        <v>5</v>
      </c>
      <c r="E96" s="21" t="s">
        <v>84</v>
      </c>
      <c r="F96" s="8"/>
      <c r="G96" s="19">
        <f t="shared" si="17"/>
        <v>10000</v>
      </c>
      <c r="H96" s="78" t="s">
        <v>14</v>
      </c>
      <c r="I96" s="19">
        <f t="shared" si="18"/>
        <v>10000</v>
      </c>
    </row>
    <row r="97" spans="1:9" ht="30">
      <c r="A97" s="10" t="s">
        <v>32</v>
      </c>
      <c r="B97" s="17">
        <v>901</v>
      </c>
      <c r="C97" s="18">
        <v>4</v>
      </c>
      <c r="D97" s="18">
        <v>5</v>
      </c>
      <c r="E97" s="13" t="s">
        <v>84</v>
      </c>
      <c r="F97" s="17">
        <v>200</v>
      </c>
      <c r="G97" s="19">
        <f t="shared" si="17"/>
        <v>10000</v>
      </c>
      <c r="H97" s="76" t="s">
        <v>14</v>
      </c>
      <c r="I97" s="19">
        <f t="shared" si="18"/>
        <v>10000</v>
      </c>
    </row>
    <row r="98" spans="1:9" ht="45">
      <c r="A98" s="10" t="s">
        <v>33</v>
      </c>
      <c r="B98" s="17">
        <v>901</v>
      </c>
      <c r="C98" s="18">
        <v>4</v>
      </c>
      <c r="D98" s="18">
        <v>5</v>
      </c>
      <c r="E98" s="13" t="s">
        <v>84</v>
      </c>
      <c r="F98" s="17">
        <v>240</v>
      </c>
      <c r="G98" s="19">
        <v>10000</v>
      </c>
      <c r="H98" s="76" t="s">
        <v>14</v>
      </c>
      <c r="I98" s="19">
        <v>10000</v>
      </c>
    </row>
    <row r="99" spans="1:9" ht="90">
      <c r="A99" s="10" t="s">
        <v>85</v>
      </c>
      <c r="B99" s="17">
        <v>901</v>
      </c>
      <c r="C99" s="18">
        <v>4</v>
      </c>
      <c r="D99" s="18">
        <v>5</v>
      </c>
      <c r="E99" s="21" t="s">
        <v>86</v>
      </c>
      <c r="F99" s="8"/>
      <c r="G99" s="19">
        <f t="shared" si="17"/>
        <v>149100</v>
      </c>
      <c r="H99" s="78" t="s">
        <v>14</v>
      </c>
      <c r="I99" s="19">
        <f t="shared" si="18"/>
        <v>149100</v>
      </c>
    </row>
    <row r="100" spans="1:9" ht="30">
      <c r="A100" s="10" t="s">
        <v>32</v>
      </c>
      <c r="B100" s="17">
        <v>901</v>
      </c>
      <c r="C100" s="18">
        <v>4</v>
      </c>
      <c r="D100" s="18">
        <v>5</v>
      </c>
      <c r="E100" s="13" t="s">
        <v>86</v>
      </c>
      <c r="F100" s="17">
        <v>200</v>
      </c>
      <c r="G100" s="19">
        <f t="shared" si="17"/>
        <v>149100</v>
      </c>
      <c r="H100" s="76" t="s">
        <v>14</v>
      </c>
      <c r="I100" s="19">
        <f t="shared" si="18"/>
        <v>149100</v>
      </c>
    </row>
    <row r="101" spans="1:9" ht="45">
      <c r="A101" s="10" t="s">
        <v>33</v>
      </c>
      <c r="B101" s="11">
        <v>901</v>
      </c>
      <c r="C101" s="12">
        <v>4</v>
      </c>
      <c r="D101" s="12">
        <v>5</v>
      </c>
      <c r="E101" s="13" t="s">
        <v>86</v>
      </c>
      <c r="F101" s="11">
        <v>240</v>
      </c>
      <c r="G101" s="14">
        <v>149100</v>
      </c>
      <c r="H101" s="76" t="s">
        <v>14</v>
      </c>
      <c r="I101" s="14">
        <v>149100</v>
      </c>
    </row>
    <row r="102" spans="1:9" ht="15">
      <c r="A102" s="79" t="s">
        <v>326</v>
      </c>
      <c r="B102" s="17">
        <v>901</v>
      </c>
      <c r="C102" s="18">
        <v>4</v>
      </c>
      <c r="D102" s="18">
        <v>9</v>
      </c>
      <c r="E102" s="13"/>
      <c r="F102" s="17"/>
      <c r="G102" s="31">
        <f>SUM(G103,G107)</f>
        <v>34382363</v>
      </c>
      <c r="H102" s="83" t="s">
        <v>14</v>
      </c>
      <c r="I102" s="37">
        <f>SUM(I103,I107)</f>
        <v>34382363</v>
      </c>
    </row>
    <row r="103" spans="1:9" ht="45">
      <c r="A103" s="10" t="s">
        <v>87</v>
      </c>
      <c r="B103" s="17">
        <v>901</v>
      </c>
      <c r="C103" s="18">
        <v>4</v>
      </c>
      <c r="D103" s="18">
        <v>9</v>
      </c>
      <c r="E103" s="33" t="s">
        <v>88</v>
      </c>
      <c r="F103" s="8"/>
      <c r="G103" s="19">
        <f>SUM(G104)</f>
        <v>45500</v>
      </c>
      <c r="H103" s="78" t="s">
        <v>14</v>
      </c>
      <c r="I103" s="19">
        <f>SUM(I104)</f>
        <v>45500</v>
      </c>
    </row>
    <row r="104" spans="1:9" ht="30">
      <c r="A104" s="10" t="s">
        <v>89</v>
      </c>
      <c r="B104" s="11">
        <v>901</v>
      </c>
      <c r="C104" s="12">
        <v>4</v>
      </c>
      <c r="D104" s="12">
        <v>9</v>
      </c>
      <c r="E104" s="33" t="s">
        <v>90</v>
      </c>
      <c r="F104" s="8"/>
      <c r="G104" s="14">
        <f>SUM(G105)</f>
        <v>45500</v>
      </c>
      <c r="H104" s="20" t="s">
        <v>14</v>
      </c>
      <c r="I104" s="14">
        <f>SUM(I105)</f>
        <v>45500</v>
      </c>
    </row>
    <row r="105" spans="1:9" ht="30">
      <c r="A105" s="10" t="s">
        <v>32</v>
      </c>
      <c r="B105" s="17">
        <v>901</v>
      </c>
      <c r="C105" s="18">
        <v>4</v>
      </c>
      <c r="D105" s="18">
        <v>9</v>
      </c>
      <c r="E105" s="33" t="s">
        <v>90</v>
      </c>
      <c r="F105" s="17">
        <v>200</v>
      </c>
      <c r="G105" s="19">
        <f>SUM(G106)</f>
        <v>45500</v>
      </c>
      <c r="H105" s="22" t="s">
        <v>14</v>
      </c>
      <c r="I105" s="19">
        <f>SUM(I106)</f>
        <v>45500</v>
      </c>
    </row>
    <row r="106" spans="1:9" ht="45">
      <c r="A106" s="10" t="s">
        <v>33</v>
      </c>
      <c r="B106" s="17">
        <v>901</v>
      </c>
      <c r="C106" s="18">
        <v>4</v>
      </c>
      <c r="D106" s="18">
        <v>9</v>
      </c>
      <c r="E106" s="33" t="s">
        <v>90</v>
      </c>
      <c r="F106" s="17">
        <v>240</v>
      </c>
      <c r="G106" s="19">
        <v>45500</v>
      </c>
      <c r="H106" s="22" t="s">
        <v>14</v>
      </c>
      <c r="I106" s="19">
        <v>45500</v>
      </c>
    </row>
    <row r="107" spans="1:9" ht="45">
      <c r="A107" s="10" t="s">
        <v>87</v>
      </c>
      <c r="B107" s="17">
        <v>901</v>
      </c>
      <c r="C107" s="18">
        <v>4</v>
      </c>
      <c r="D107" s="18">
        <v>9</v>
      </c>
      <c r="E107" s="13" t="s">
        <v>91</v>
      </c>
      <c r="F107" s="8"/>
      <c r="G107" s="19">
        <f>SUM(G108,G113,G118)</f>
        <v>34336863</v>
      </c>
      <c r="H107" s="83" t="s">
        <v>14</v>
      </c>
      <c r="I107" s="19">
        <f>SUM(I108,I113,I118)</f>
        <v>34336863</v>
      </c>
    </row>
    <row r="108" spans="1:9" ht="30">
      <c r="A108" s="10" t="s">
        <v>89</v>
      </c>
      <c r="B108" s="11">
        <v>901</v>
      </c>
      <c r="C108" s="12">
        <v>4</v>
      </c>
      <c r="D108" s="12">
        <v>9</v>
      </c>
      <c r="E108" s="13" t="s">
        <v>92</v>
      </c>
      <c r="F108" s="8"/>
      <c r="G108" s="14">
        <f t="shared" ref="G108:G109" si="19">SUM(G109)</f>
        <v>4936420</v>
      </c>
      <c r="H108" s="22">
        <v>-288857</v>
      </c>
      <c r="I108" s="14">
        <f>SUM(I109,I111)</f>
        <v>4647563</v>
      </c>
    </row>
    <row r="109" spans="1:9" ht="30">
      <c r="A109" s="10" t="s">
        <v>32</v>
      </c>
      <c r="B109" s="17">
        <v>901</v>
      </c>
      <c r="C109" s="18">
        <v>4</v>
      </c>
      <c r="D109" s="18">
        <v>9</v>
      </c>
      <c r="E109" s="13" t="s">
        <v>92</v>
      </c>
      <c r="F109" s="17">
        <v>200</v>
      </c>
      <c r="G109" s="19">
        <f t="shared" si="19"/>
        <v>4936420</v>
      </c>
      <c r="H109" s="22">
        <v>-288857</v>
      </c>
      <c r="I109" s="19">
        <f t="shared" ref="G109:I111" si="20">SUM(I110)</f>
        <v>4347563</v>
      </c>
    </row>
    <row r="110" spans="1:9" ht="45">
      <c r="A110" s="10" t="s">
        <v>33</v>
      </c>
      <c r="B110" s="17">
        <v>901</v>
      </c>
      <c r="C110" s="18">
        <v>4</v>
      </c>
      <c r="D110" s="18">
        <v>9</v>
      </c>
      <c r="E110" s="13" t="s">
        <v>92</v>
      </c>
      <c r="F110" s="17">
        <v>240</v>
      </c>
      <c r="G110" s="19">
        <v>4936420</v>
      </c>
      <c r="H110" s="22">
        <v>-288857</v>
      </c>
      <c r="I110" s="19">
        <v>4347563</v>
      </c>
    </row>
    <row r="111" spans="1:9" ht="30">
      <c r="A111" s="80" t="s">
        <v>101</v>
      </c>
      <c r="B111" s="17">
        <v>901</v>
      </c>
      <c r="C111" s="18">
        <v>4</v>
      </c>
      <c r="D111" s="18">
        <v>9</v>
      </c>
      <c r="E111" s="13" t="s">
        <v>92</v>
      </c>
      <c r="F111" s="17">
        <v>500</v>
      </c>
      <c r="G111" s="19">
        <f t="shared" si="20"/>
        <v>0</v>
      </c>
      <c r="H111" s="71" t="s">
        <v>328</v>
      </c>
      <c r="I111" s="19">
        <f t="shared" si="20"/>
        <v>300000</v>
      </c>
    </row>
    <row r="112" spans="1:9" ht="30">
      <c r="A112" s="80" t="s">
        <v>327</v>
      </c>
      <c r="B112" s="17">
        <v>901</v>
      </c>
      <c r="C112" s="18">
        <v>4</v>
      </c>
      <c r="D112" s="18">
        <v>9</v>
      </c>
      <c r="E112" s="13" t="s">
        <v>92</v>
      </c>
      <c r="F112" s="17">
        <v>540</v>
      </c>
      <c r="G112" s="19"/>
      <c r="H112" s="71" t="s">
        <v>328</v>
      </c>
      <c r="I112" s="19">
        <v>300000</v>
      </c>
    </row>
    <row r="113" spans="1:9" ht="90">
      <c r="A113" s="10" t="s">
        <v>93</v>
      </c>
      <c r="B113" s="17">
        <v>901</v>
      </c>
      <c r="C113" s="18">
        <v>4</v>
      </c>
      <c r="D113" s="18">
        <v>9</v>
      </c>
      <c r="E113" s="38" t="s">
        <v>94</v>
      </c>
      <c r="F113" s="11"/>
      <c r="G113" s="19">
        <f>SUM(G114,G116)</f>
        <v>29146683</v>
      </c>
      <c r="H113" s="71" t="s">
        <v>329</v>
      </c>
      <c r="I113" s="19">
        <f>SUM(I114,I116)</f>
        <v>29435540</v>
      </c>
    </row>
    <row r="114" spans="1:9" ht="30">
      <c r="A114" s="10" t="s">
        <v>32</v>
      </c>
      <c r="B114" s="17">
        <v>901</v>
      </c>
      <c r="C114" s="18">
        <v>4</v>
      </c>
      <c r="D114" s="18">
        <v>9</v>
      </c>
      <c r="E114" s="33" t="s">
        <v>94</v>
      </c>
      <c r="F114" s="17">
        <v>200</v>
      </c>
      <c r="G114" s="19">
        <f>SUM(G115)</f>
        <v>13497969.85</v>
      </c>
      <c r="H114" s="71" t="s">
        <v>329</v>
      </c>
      <c r="I114" s="19">
        <f>SUM(I115)</f>
        <v>13786826.85</v>
      </c>
    </row>
    <row r="115" spans="1:9" ht="45">
      <c r="A115" s="10" t="s">
        <v>33</v>
      </c>
      <c r="B115" s="17">
        <v>901</v>
      </c>
      <c r="C115" s="18">
        <v>4</v>
      </c>
      <c r="D115" s="18">
        <v>9</v>
      </c>
      <c r="E115" s="33" t="s">
        <v>94</v>
      </c>
      <c r="F115" s="17">
        <v>240</v>
      </c>
      <c r="G115" s="19">
        <v>13497969.85</v>
      </c>
      <c r="H115" s="71" t="s">
        <v>329</v>
      </c>
      <c r="I115" s="19">
        <v>13786826.85</v>
      </c>
    </row>
    <row r="116" spans="1:9" ht="30">
      <c r="A116" s="10" t="s">
        <v>62</v>
      </c>
      <c r="B116" s="11">
        <v>901</v>
      </c>
      <c r="C116" s="12">
        <v>4</v>
      </c>
      <c r="D116" s="12">
        <v>9</v>
      </c>
      <c r="E116" s="5" t="s">
        <v>94</v>
      </c>
      <c r="F116" s="11">
        <v>500</v>
      </c>
      <c r="G116" s="14">
        <f>SUM(G117)</f>
        <v>15648713.15</v>
      </c>
      <c r="H116" s="71" t="s">
        <v>14</v>
      </c>
      <c r="I116" s="14">
        <f>SUM(I117)</f>
        <v>15648713.15</v>
      </c>
    </row>
    <row r="117" spans="1:9" ht="30">
      <c r="A117" s="10" t="s">
        <v>95</v>
      </c>
      <c r="B117" s="11">
        <v>901</v>
      </c>
      <c r="C117" s="12">
        <v>4</v>
      </c>
      <c r="D117" s="12">
        <v>9</v>
      </c>
      <c r="E117" s="5" t="s">
        <v>94</v>
      </c>
      <c r="F117" s="11">
        <v>520</v>
      </c>
      <c r="G117" s="35">
        <v>15648713.15</v>
      </c>
      <c r="H117" s="71" t="s">
        <v>14</v>
      </c>
      <c r="I117" s="35">
        <v>15648713.15</v>
      </c>
    </row>
    <row r="118" spans="1:9" ht="30">
      <c r="A118" s="39" t="s">
        <v>96</v>
      </c>
      <c r="B118" s="11">
        <v>901</v>
      </c>
      <c r="C118" s="12">
        <v>4</v>
      </c>
      <c r="D118" s="12">
        <v>9</v>
      </c>
      <c r="E118" s="5" t="s">
        <v>97</v>
      </c>
      <c r="F118" s="11"/>
      <c r="G118" s="19">
        <f t="shared" ref="G118:G126" si="21">SUM(G119)</f>
        <v>253760</v>
      </c>
      <c r="H118" s="71" t="s">
        <v>14</v>
      </c>
      <c r="I118" s="35">
        <f t="shared" ref="I118:I126" si="22">SUM(I119)</f>
        <v>253760</v>
      </c>
    </row>
    <row r="119" spans="1:9" ht="45">
      <c r="A119" s="36" t="s">
        <v>82</v>
      </c>
      <c r="B119" s="11">
        <v>901</v>
      </c>
      <c r="C119" s="12">
        <v>4</v>
      </c>
      <c r="D119" s="12">
        <v>9</v>
      </c>
      <c r="E119" s="5" t="s">
        <v>97</v>
      </c>
      <c r="F119" s="11">
        <v>200</v>
      </c>
      <c r="G119" s="19">
        <f t="shared" si="21"/>
        <v>253760</v>
      </c>
      <c r="H119" s="71" t="s">
        <v>14</v>
      </c>
      <c r="I119" s="35">
        <f t="shared" si="22"/>
        <v>253760</v>
      </c>
    </row>
    <row r="120" spans="1:9" ht="45">
      <c r="A120" s="36" t="s">
        <v>33</v>
      </c>
      <c r="B120" s="11">
        <v>901</v>
      </c>
      <c r="C120" s="12">
        <v>4</v>
      </c>
      <c r="D120" s="12">
        <v>9</v>
      </c>
      <c r="E120" s="5" t="s">
        <v>97</v>
      </c>
      <c r="F120" s="11">
        <v>240</v>
      </c>
      <c r="G120" s="35">
        <v>253760</v>
      </c>
      <c r="H120" s="71" t="s">
        <v>14</v>
      </c>
      <c r="I120" s="35">
        <v>253760</v>
      </c>
    </row>
    <row r="121" spans="1:9" ht="30">
      <c r="A121" s="10" t="s">
        <v>98</v>
      </c>
      <c r="B121" s="11">
        <v>901</v>
      </c>
      <c r="C121" s="12">
        <v>4</v>
      </c>
      <c r="D121" s="11">
        <v>12</v>
      </c>
      <c r="E121" s="8"/>
      <c r="F121" s="8"/>
      <c r="G121" s="14">
        <f>SUM(G122,G126)</f>
        <v>3514000</v>
      </c>
      <c r="H121" s="71" t="s">
        <v>330</v>
      </c>
      <c r="I121" s="14">
        <f>SUM(I122,I126)</f>
        <v>3714000</v>
      </c>
    </row>
    <row r="122" spans="1:9" ht="30">
      <c r="A122" s="10" t="s">
        <v>55</v>
      </c>
      <c r="B122" s="11">
        <v>901</v>
      </c>
      <c r="C122" s="12">
        <v>4</v>
      </c>
      <c r="D122" s="11">
        <v>12</v>
      </c>
      <c r="E122" s="8" t="s">
        <v>43</v>
      </c>
      <c r="F122" s="13"/>
      <c r="G122" s="14">
        <f t="shared" si="21"/>
        <v>344000</v>
      </c>
      <c r="H122" s="71" t="s">
        <v>330</v>
      </c>
      <c r="I122" s="14">
        <f t="shared" si="22"/>
        <v>544000</v>
      </c>
    </row>
    <row r="123" spans="1:9" ht="30">
      <c r="A123" s="10" t="s">
        <v>99</v>
      </c>
      <c r="B123" s="11">
        <v>901</v>
      </c>
      <c r="C123" s="12">
        <v>4</v>
      </c>
      <c r="D123" s="11">
        <v>12</v>
      </c>
      <c r="E123" s="8" t="s">
        <v>100</v>
      </c>
      <c r="F123" s="8"/>
      <c r="G123" s="14">
        <f t="shared" si="21"/>
        <v>344000</v>
      </c>
      <c r="H123" s="71" t="s">
        <v>330</v>
      </c>
      <c r="I123" s="14">
        <f t="shared" si="22"/>
        <v>544000</v>
      </c>
    </row>
    <row r="124" spans="1:9" ht="30">
      <c r="A124" s="10" t="s">
        <v>32</v>
      </c>
      <c r="B124" s="17">
        <v>901</v>
      </c>
      <c r="C124" s="18">
        <v>4</v>
      </c>
      <c r="D124" s="17">
        <v>12</v>
      </c>
      <c r="E124" s="13" t="s">
        <v>100</v>
      </c>
      <c r="F124" s="11">
        <v>200</v>
      </c>
      <c r="G124" s="19">
        <f t="shared" si="21"/>
        <v>344000</v>
      </c>
      <c r="H124" s="71" t="s">
        <v>330</v>
      </c>
      <c r="I124" s="19">
        <f t="shared" si="22"/>
        <v>544000</v>
      </c>
    </row>
    <row r="125" spans="1:9" ht="45">
      <c r="A125" s="10" t="s">
        <v>33</v>
      </c>
      <c r="B125" s="17">
        <v>901</v>
      </c>
      <c r="C125" s="18">
        <v>4</v>
      </c>
      <c r="D125" s="17">
        <v>12</v>
      </c>
      <c r="E125" s="13" t="s">
        <v>100</v>
      </c>
      <c r="F125" s="17">
        <v>240</v>
      </c>
      <c r="G125" s="19">
        <v>344000</v>
      </c>
      <c r="H125" s="71" t="s">
        <v>330</v>
      </c>
      <c r="I125" s="19">
        <v>544000</v>
      </c>
    </row>
    <row r="126" spans="1:9" ht="30">
      <c r="A126" s="36" t="s">
        <v>101</v>
      </c>
      <c r="B126" s="17">
        <v>901</v>
      </c>
      <c r="C126" s="18">
        <v>4</v>
      </c>
      <c r="D126" s="17">
        <v>12</v>
      </c>
      <c r="E126" s="13" t="s">
        <v>100</v>
      </c>
      <c r="F126" s="17">
        <v>500</v>
      </c>
      <c r="G126" s="19">
        <f t="shared" si="21"/>
        <v>3170000</v>
      </c>
      <c r="H126" s="71" t="s">
        <v>330</v>
      </c>
      <c r="I126" s="19">
        <f t="shared" si="22"/>
        <v>3170000</v>
      </c>
    </row>
    <row r="127" spans="1:9" ht="30">
      <c r="A127" s="36" t="s">
        <v>102</v>
      </c>
      <c r="B127" s="17">
        <v>901</v>
      </c>
      <c r="C127" s="18">
        <v>4</v>
      </c>
      <c r="D127" s="17">
        <v>12</v>
      </c>
      <c r="E127" s="13" t="s">
        <v>100</v>
      </c>
      <c r="F127" s="17">
        <v>540</v>
      </c>
      <c r="G127" s="19">
        <v>3170000</v>
      </c>
      <c r="H127" s="71" t="s">
        <v>330</v>
      </c>
      <c r="I127" s="19">
        <v>3170000</v>
      </c>
    </row>
    <row r="128" spans="1:9" ht="15">
      <c r="A128" s="10" t="s">
        <v>103</v>
      </c>
      <c r="B128" s="11">
        <v>901</v>
      </c>
      <c r="C128" s="12">
        <v>5</v>
      </c>
      <c r="D128" s="13"/>
      <c r="E128" s="13"/>
      <c r="F128" s="13"/>
      <c r="G128" s="14">
        <f>SUM(G129,G133,G142,G151)</f>
        <v>28995528</v>
      </c>
      <c r="H128" s="76" t="s">
        <v>14</v>
      </c>
      <c r="I128" s="14">
        <f>SUM(I129,I133,I142,I151)</f>
        <v>28995528</v>
      </c>
    </row>
    <row r="129" spans="1:9" ht="15.75">
      <c r="A129" s="40" t="s">
        <v>104</v>
      </c>
      <c r="B129" s="11">
        <v>901</v>
      </c>
      <c r="C129" s="12">
        <v>5</v>
      </c>
      <c r="D129" s="12">
        <v>1</v>
      </c>
      <c r="E129" s="13"/>
      <c r="F129" s="13"/>
      <c r="G129" s="41">
        <f t="shared" ref="G129:G131" si="23">SUM(G130)</f>
        <v>10000</v>
      </c>
      <c r="H129" s="20" t="s">
        <v>14</v>
      </c>
      <c r="I129" s="41">
        <f t="shared" ref="I129:I131" si="24">SUM(I130)</f>
        <v>10000</v>
      </c>
    </row>
    <row r="130" spans="1:9" ht="30">
      <c r="A130" s="10" t="s">
        <v>105</v>
      </c>
      <c r="B130" s="11">
        <v>901</v>
      </c>
      <c r="C130" s="12">
        <v>5</v>
      </c>
      <c r="D130" s="12">
        <v>1</v>
      </c>
      <c r="E130" s="13" t="s">
        <v>106</v>
      </c>
      <c r="F130" s="8"/>
      <c r="G130" s="41">
        <f t="shared" si="23"/>
        <v>10000</v>
      </c>
      <c r="H130" s="20" t="s">
        <v>14</v>
      </c>
      <c r="I130" s="41">
        <f t="shared" si="24"/>
        <v>10000</v>
      </c>
    </row>
    <row r="131" spans="1:9" ht="30">
      <c r="A131" s="10" t="s">
        <v>32</v>
      </c>
      <c r="B131" s="17">
        <v>901</v>
      </c>
      <c r="C131" s="18">
        <v>5</v>
      </c>
      <c r="D131" s="18">
        <v>1</v>
      </c>
      <c r="E131" s="13" t="s">
        <v>106</v>
      </c>
      <c r="F131" s="17">
        <v>200</v>
      </c>
      <c r="G131" s="31">
        <f t="shared" si="23"/>
        <v>10000</v>
      </c>
      <c r="H131" s="22" t="s">
        <v>14</v>
      </c>
      <c r="I131" s="31">
        <f t="shared" si="24"/>
        <v>10000</v>
      </c>
    </row>
    <row r="132" spans="1:9" ht="45">
      <c r="A132" s="10" t="s">
        <v>33</v>
      </c>
      <c r="B132" s="17">
        <v>901</v>
      </c>
      <c r="C132" s="18">
        <v>5</v>
      </c>
      <c r="D132" s="18">
        <v>1</v>
      </c>
      <c r="E132" s="13" t="s">
        <v>106</v>
      </c>
      <c r="F132" s="17">
        <v>240</v>
      </c>
      <c r="G132" s="31">
        <v>10000</v>
      </c>
      <c r="H132" s="22" t="s">
        <v>14</v>
      </c>
      <c r="I132" s="31">
        <v>10000</v>
      </c>
    </row>
    <row r="133" spans="1:9" ht="15">
      <c r="A133" s="10" t="s">
        <v>107</v>
      </c>
      <c r="B133" s="11">
        <v>901</v>
      </c>
      <c r="C133" s="12">
        <v>5</v>
      </c>
      <c r="D133" s="12">
        <v>2</v>
      </c>
      <c r="E133" s="13"/>
      <c r="F133" s="13"/>
      <c r="G133" s="14">
        <f>SUM(G134,G138)</f>
        <v>3324340</v>
      </c>
      <c r="H133" s="20" t="s">
        <v>14</v>
      </c>
      <c r="I133" s="14">
        <f>SUM(I134,I138)</f>
        <v>3324340</v>
      </c>
    </row>
    <row r="134" spans="1:9" ht="30">
      <c r="A134" s="36" t="s">
        <v>108</v>
      </c>
      <c r="B134" s="11">
        <v>901</v>
      </c>
      <c r="C134" s="12">
        <v>5</v>
      </c>
      <c r="D134" s="12">
        <v>2</v>
      </c>
      <c r="E134" s="5" t="s">
        <v>109</v>
      </c>
      <c r="F134" s="13"/>
      <c r="G134" s="31">
        <f>SUM(G135)</f>
        <v>1774340</v>
      </c>
      <c r="H134" s="20" t="s">
        <v>14</v>
      </c>
      <c r="I134" s="31">
        <f t="shared" ref="I134:I140" si="25">SUM(I135)</f>
        <v>1774340</v>
      </c>
    </row>
    <row r="135" spans="1:9" ht="30">
      <c r="A135" s="42" t="s">
        <v>110</v>
      </c>
      <c r="B135" s="11">
        <v>901</v>
      </c>
      <c r="C135" s="12">
        <v>5</v>
      </c>
      <c r="D135" s="12">
        <v>2</v>
      </c>
      <c r="E135" s="5" t="s">
        <v>111</v>
      </c>
      <c r="F135" s="13"/>
      <c r="G135" s="41">
        <f t="shared" ref="G135:G140" si="26">SUM(G136)</f>
        <v>1774340</v>
      </c>
      <c r="H135" s="73" t="s">
        <v>14</v>
      </c>
      <c r="I135" s="41">
        <f t="shared" si="25"/>
        <v>1774340</v>
      </c>
    </row>
    <row r="136" spans="1:9" ht="30">
      <c r="A136" s="36" t="s">
        <v>112</v>
      </c>
      <c r="B136" s="11">
        <v>901</v>
      </c>
      <c r="C136" s="12">
        <v>5</v>
      </c>
      <c r="D136" s="12">
        <v>2</v>
      </c>
      <c r="E136" s="5" t="s">
        <v>111</v>
      </c>
      <c r="F136" s="43">
        <v>400</v>
      </c>
      <c r="G136" s="41">
        <f t="shared" si="26"/>
        <v>1774340</v>
      </c>
      <c r="H136" s="73" t="s">
        <v>14</v>
      </c>
      <c r="I136" s="31">
        <f t="shared" si="25"/>
        <v>1774340</v>
      </c>
    </row>
    <row r="137" spans="1:9" ht="30">
      <c r="A137" s="36" t="s">
        <v>113</v>
      </c>
      <c r="B137" s="11">
        <v>901</v>
      </c>
      <c r="C137" s="12">
        <v>5</v>
      </c>
      <c r="D137" s="12">
        <v>2</v>
      </c>
      <c r="E137" s="5" t="s">
        <v>111</v>
      </c>
      <c r="F137" s="43">
        <v>410</v>
      </c>
      <c r="G137" s="31">
        <v>1774340</v>
      </c>
      <c r="H137" s="73" t="s">
        <v>14</v>
      </c>
      <c r="I137" s="31">
        <v>1774340</v>
      </c>
    </row>
    <row r="138" spans="1:9" ht="30">
      <c r="A138" s="10" t="s">
        <v>55</v>
      </c>
      <c r="B138" s="11">
        <v>901</v>
      </c>
      <c r="C138" s="12">
        <v>5</v>
      </c>
      <c r="D138" s="12">
        <v>2</v>
      </c>
      <c r="E138" s="8" t="s">
        <v>43</v>
      </c>
      <c r="F138" s="17"/>
      <c r="G138" s="14">
        <f t="shared" si="26"/>
        <v>1550000</v>
      </c>
      <c r="H138" s="22" t="s">
        <v>14</v>
      </c>
      <c r="I138" s="14">
        <f t="shared" si="25"/>
        <v>1550000</v>
      </c>
    </row>
    <row r="139" spans="1:9" ht="30">
      <c r="A139" s="10" t="s">
        <v>114</v>
      </c>
      <c r="B139" s="11">
        <v>901</v>
      </c>
      <c r="C139" s="12">
        <v>5</v>
      </c>
      <c r="D139" s="12">
        <v>2</v>
      </c>
      <c r="E139" s="13" t="s">
        <v>115</v>
      </c>
      <c r="F139" s="8"/>
      <c r="G139" s="14">
        <f t="shared" si="26"/>
        <v>1550000</v>
      </c>
      <c r="H139" s="20" t="s">
        <v>14</v>
      </c>
      <c r="I139" s="14">
        <f t="shared" si="25"/>
        <v>1550000</v>
      </c>
    </row>
    <row r="140" spans="1:9" ht="30">
      <c r="A140" s="10" t="s">
        <v>32</v>
      </c>
      <c r="B140" s="11">
        <v>901</v>
      </c>
      <c r="C140" s="12">
        <v>5</v>
      </c>
      <c r="D140" s="12">
        <v>2</v>
      </c>
      <c r="E140" s="13" t="s">
        <v>115</v>
      </c>
      <c r="F140" s="11">
        <v>200</v>
      </c>
      <c r="G140" s="14">
        <f t="shared" si="26"/>
        <v>1550000</v>
      </c>
      <c r="H140" s="22" t="s">
        <v>14</v>
      </c>
      <c r="I140" s="14">
        <f t="shared" si="25"/>
        <v>1550000</v>
      </c>
    </row>
    <row r="141" spans="1:9" ht="45">
      <c r="A141" s="10" t="s">
        <v>33</v>
      </c>
      <c r="B141" s="17">
        <v>901</v>
      </c>
      <c r="C141" s="18">
        <v>5</v>
      </c>
      <c r="D141" s="18">
        <v>2</v>
      </c>
      <c r="E141" s="13" t="s">
        <v>115</v>
      </c>
      <c r="F141" s="17">
        <v>240</v>
      </c>
      <c r="G141" s="19">
        <v>1550000</v>
      </c>
      <c r="H141" s="22" t="s">
        <v>14</v>
      </c>
      <c r="I141" s="19">
        <v>1550000</v>
      </c>
    </row>
    <row r="142" spans="1:9" ht="15">
      <c r="A142" s="39" t="s">
        <v>116</v>
      </c>
      <c r="B142" s="17">
        <v>901</v>
      </c>
      <c r="C142" s="18">
        <v>5</v>
      </c>
      <c r="D142" s="18">
        <v>3</v>
      </c>
      <c r="E142" s="13"/>
      <c r="F142" s="17"/>
      <c r="G142" s="14">
        <f>SUM(G143,G148)</f>
        <v>1969150</v>
      </c>
      <c r="H142" s="22" t="s">
        <v>14</v>
      </c>
      <c r="I142" s="14">
        <f>SUM(I143,I148)</f>
        <v>1969150</v>
      </c>
    </row>
    <row r="143" spans="1:9" ht="30">
      <c r="A143" s="36" t="s">
        <v>117</v>
      </c>
      <c r="B143" s="11">
        <v>901</v>
      </c>
      <c r="C143" s="12">
        <v>5</v>
      </c>
      <c r="D143" s="12">
        <v>3</v>
      </c>
      <c r="E143" s="5" t="s">
        <v>118</v>
      </c>
      <c r="F143" s="17"/>
      <c r="G143" s="14">
        <f t="shared" ref="G143:G159" si="27">SUM(G144)</f>
        <v>1269150</v>
      </c>
      <c r="H143" s="22" t="s">
        <v>14</v>
      </c>
      <c r="I143" s="14">
        <f t="shared" ref="I143:I159" si="28">SUM(I144)</f>
        <v>1269150</v>
      </c>
    </row>
    <row r="144" spans="1:9" ht="30">
      <c r="A144" s="39" t="s">
        <v>119</v>
      </c>
      <c r="B144" s="11">
        <v>901</v>
      </c>
      <c r="C144" s="12">
        <v>5</v>
      </c>
      <c r="D144" s="12">
        <v>3</v>
      </c>
      <c r="E144" s="5" t="s">
        <v>120</v>
      </c>
      <c r="F144" s="17"/>
      <c r="G144" s="14">
        <f t="shared" si="27"/>
        <v>1269150</v>
      </c>
      <c r="H144" s="22" t="s">
        <v>14</v>
      </c>
      <c r="I144" s="14">
        <f t="shared" si="28"/>
        <v>1269150</v>
      </c>
    </row>
    <row r="145" spans="1:9" ht="30">
      <c r="A145" s="39" t="s">
        <v>121</v>
      </c>
      <c r="B145" s="11">
        <v>901</v>
      </c>
      <c r="C145" s="12">
        <v>5</v>
      </c>
      <c r="D145" s="12">
        <v>3</v>
      </c>
      <c r="E145" s="5" t="s">
        <v>122</v>
      </c>
      <c r="F145" s="17"/>
      <c r="G145" s="14">
        <f t="shared" si="27"/>
        <v>1269150</v>
      </c>
      <c r="H145" s="22" t="s">
        <v>14</v>
      </c>
      <c r="I145" s="14">
        <f t="shared" si="28"/>
        <v>1269150</v>
      </c>
    </row>
    <row r="146" spans="1:9" ht="45">
      <c r="A146" s="36" t="s">
        <v>82</v>
      </c>
      <c r="B146" s="11">
        <v>901</v>
      </c>
      <c r="C146" s="12">
        <v>5</v>
      </c>
      <c r="D146" s="12">
        <v>3</v>
      </c>
      <c r="E146" s="5" t="s">
        <v>122</v>
      </c>
      <c r="F146" s="17">
        <v>200</v>
      </c>
      <c r="G146" s="14">
        <f t="shared" si="27"/>
        <v>1269150</v>
      </c>
      <c r="H146" s="22" t="s">
        <v>14</v>
      </c>
      <c r="I146" s="14">
        <f t="shared" si="28"/>
        <v>1269150</v>
      </c>
    </row>
    <row r="147" spans="1:9" ht="45">
      <c r="A147" s="10" t="s">
        <v>33</v>
      </c>
      <c r="B147" s="11">
        <v>901</v>
      </c>
      <c r="C147" s="12">
        <v>5</v>
      </c>
      <c r="D147" s="12">
        <v>3</v>
      </c>
      <c r="E147" s="5" t="s">
        <v>122</v>
      </c>
      <c r="F147" s="17">
        <v>240</v>
      </c>
      <c r="G147" s="14">
        <v>1269150</v>
      </c>
      <c r="H147" s="22" t="s">
        <v>14</v>
      </c>
      <c r="I147" s="14">
        <v>1269150</v>
      </c>
    </row>
    <row r="148" spans="1:9" ht="45">
      <c r="A148" s="36" t="s">
        <v>33</v>
      </c>
      <c r="B148" s="17">
        <v>901</v>
      </c>
      <c r="C148" s="18">
        <v>5</v>
      </c>
      <c r="D148" s="18">
        <v>3</v>
      </c>
      <c r="E148" s="8" t="s">
        <v>43</v>
      </c>
      <c r="F148" s="17"/>
      <c r="G148" s="14">
        <f t="shared" si="27"/>
        <v>700000</v>
      </c>
      <c r="H148" s="22" t="s">
        <v>14</v>
      </c>
      <c r="I148" s="14">
        <f t="shared" si="28"/>
        <v>700000</v>
      </c>
    </row>
    <row r="149" spans="1:9" ht="45">
      <c r="A149" s="36" t="s">
        <v>82</v>
      </c>
      <c r="B149" s="17">
        <v>901</v>
      </c>
      <c r="C149" s="18">
        <v>5</v>
      </c>
      <c r="D149" s="18">
        <v>3</v>
      </c>
      <c r="E149" s="5" t="s">
        <v>123</v>
      </c>
      <c r="F149" s="17">
        <v>200</v>
      </c>
      <c r="G149" s="19">
        <f t="shared" si="27"/>
        <v>700000</v>
      </c>
      <c r="H149" s="22" t="s">
        <v>14</v>
      </c>
      <c r="I149" s="19">
        <f t="shared" si="28"/>
        <v>700000</v>
      </c>
    </row>
    <row r="150" spans="1:9" ht="45">
      <c r="A150" s="36" t="s">
        <v>33</v>
      </c>
      <c r="B150" s="17">
        <v>901</v>
      </c>
      <c r="C150" s="18">
        <v>5</v>
      </c>
      <c r="D150" s="18">
        <v>3</v>
      </c>
      <c r="E150" s="5" t="s">
        <v>123</v>
      </c>
      <c r="F150" s="17">
        <v>240</v>
      </c>
      <c r="G150" s="19">
        <v>700000</v>
      </c>
      <c r="H150" s="22" t="s">
        <v>14</v>
      </c>
      <c r="I150" s="19">
        <v>700000</v>
      </c>
    </row>
    <row r="151" spans="1:9" ht="30">
      <c r="A151" s="10" t="s">
        <v>124</v>
      </c>
      <c r="B151" s="17">
        <v>901</v>
      </c>
      <c r="C151" s="18">
        <v>5</v>
      </c>
      <c r="D151" s="18">
        <v>5</v>
      </c>
      <c r="E151" s="8"/>
      <c r="F151" s="8"/>
      <c r="G151" s="19">
        <f t="shared" si="27"/>
        <v>23692038</v>
      </c>
      <c r="H151" s="76" t="s">
        <v>14</v>
      </c>
      <c r="I151" s="19">
        <f t="shared" si="28"/>
        <v>23692038</v>
      </c>
    </row>
    <row r="152" spans="1:9" ht="30">
      <c r="A152" s="10" t="s">
        <v>125</v>
      </c>
      <c r="B152" s="11">
        <v>901</v>
      </c>
      <c r="C152" s="12">
        <v>5</v>
      </c>
      <c r="D152" s="12">
        <v>5</v>
      </c>
      <c r="E152" s="8" t="s">
        <v>126</v>
      </c>
      <c r="F152" s="13"/>
      <c r="G152" s="14">
        <f t="shared" si="27"/>
        <v>23692038</v>
      </c>
      <c r="H152" s="76" t="s">
        <v>14</v>
      </c>
      <c r="I152" s="14">
        <f t="shared" si="28"/>
        <v>23692038</v>
      </c>
    </row>
    <row r="153" spans="1:9" ht="30">
      <c r="A153" s="10" t="s">
        <v>127</v>
      </c>
      <c r="B153" s="11">
        <v>901</v>
      </c>
      <c r="C153" s="12">
        <v>5</v>
      </c>
      <c r="D153" s="12">
        <v>5</v>
      </c>
      <c r="E153" s="8" t="s">
        <v>128</v>
      </c>
      <c r="F153" s="13"/>
      <c r="G153" s="14">
        <f t="shared" si="27"/>
        <v>23692038</v>
      </c>
      <c r="H153" s="76" t="s">
        <v>14</v>
      </c>
      <c r="I153" s="14">
        <f t="shared" si="28"/>
        <v>23692038</v>
      </c>
    </row>
    <row r="154" spans="1:9" ht="30">
      <c r="A154" s="10" t="s">
        <v>129</v>
      </c>
      <c r="B154" s="17">
        <v>901</v>
      </c>
      <c r="C154" s="18">
        <v>5</v>
      </c>
      <c r="D154" s="18">
        <v>5</v>
      </c>
      <c r="E154" s="13" t="s">
        <v>130</v>
      </c>
      <c r="F154" s="8"/>
      <c r="G154" s="19">
        <f t="shared" si="27"/>
        <v>23692038</v>
      </c>
      <c r="H154" s="76" t="s">
        <v>14</v>
      </c>
      <c r="I154" s="19">
        <f t="shared" si="28"/>
        <v>23692038</v>
      </c>
    </row>
    <row r="155" spans="1:9" ht="30">
      <c r="A155" s="10" t="s">
        <v>112</v>
      </c>
      <c r="B155" s="17">
        <v>901</v>
      </c>
      <c r="C155" s="18">
        <v>5</v>
      </c>
      <c r="D155" s="18">
        <v>5</v>
      </c>
      <c r="E155" s="13" t="s">
        <v>130</v>
      </c>
      <c r="F155" s="11">
        <v>400</v>
      </c>
      <c r="G155" s="19">
        <f t="shared" si="27"/>
        <v>23692038</v>
      </c>
      <c r="H155" s="76" t="s">
        <v>14</v>
      </c>
      <c r="I155" s="19">
        <f t="shared" si="28"/>
        <v>23692038</v>
      </c>
    </row>
    <row r="156" spans="1:9" ht="30">
      <c r="A156" s="10" t="s">
        <v>113</v>
      </c>
      <c r="B156" s="11">
        <v>901</v>
      </c>
      <c r="C156" s="12">
        <v>5</v>
      </c>
      <c r="D156" s="12">
        <v>5</v>
      </c>
      <c r="E156" s="8" t="s">
        <v>130</v>
      </c>
      <c r="F156" s="11">
        <v>410</v>
      </c>
      <c r="G156" s="14">
        <v>23692038</v>
      </c>
      <c r="H156" s="76" t="s">
        <v>14</v>
      </c>
      <c r="I156" s="14">
        <v>23692038</v>
      </c>
    </row>
    <row r="157" spans="1:9" ht="15.75">
      <c r="A157" s="44" t="s">
        <v>131</v>
      </c>
      <c r="B157" s="17">
        <v>901</v>
      </c>
      <c r="C157" s="18">
        <v>6</v>
      </c>
      <c r="D157" s="17"/>
      <c r="E157" s="13"/>
      <c r="F157" s="17"/>
      <c r="G157" s="19">
        <f t="shared" si="27"/>
        <v>1160000</v>
      </c>
      <c r="H157" s="76" t="s">
        <v>14</v>
      </c>
      <c r="I157" s="19">
        <f t="shared" si="28"/>
        <v>1160000</v>
      </c>
    </row>
    <row r="158" spans="1:9" ht="30">
      <c r="A158" s="45" t="s">
        <v>132</v>
      </c>
      <c r="B158" s="17">
        <v>901</v>
      </c>
      <c r="C158" s="18">
        <v>6</v>
      </c>
      <c r="D158" s="46" t="s">
        <v>133</v>
      </c>
      <c r="E158" s="33" t="s">
        <v>134</v>
      </c>
      <c r="F158" s="17"/>
      <c r="G158" s="19">
        <f t="shared" si="27"/>
        <v>1160000</v>
      </c>
      <c r="H158" s="76" t="s">
        <v>14</v>
      </c>
      <c r="I158" s="19">
        <f t="shared" si="28"/>
        <v>1160000</v>
      </c>
    </row>
    <row r="159" spans="1:9" ht="30">
      <c r="A159" s="39" t="s">
        <v>101</v>
      </c>
      <c r="B159" s="17">
        <v>901</v>
      </c>
      <c r="C159" s="18">
        <v>6</v>
      </c>
      <c r="D159" s="46" t="s">
        <v>133</v>
      </c>
      <c r="E159" s="33" t="s">
        <v>134</v>
      </c>
      <c r="F159" s="17">
        <v>500</v>
      </c>
      <c r="G159" s="19">
        <f t="shared" si="27"/>
        <v>1160000</v>
      </c>
      <c r="H159" s="76" t="s">
        <v>14</v>
      </c>
      <c r="I159" s="19">
        <f t="shared" si="28"/>
        <v>1160000</v>
      </c>
    </row>
    <row r="160" spans="1:9" ht="30">
      <c r="A160" s="39" t="s">
        <v>102</v>
      </c>
      <c r="B160" s="17">
        <v>901</v>
      </c>
      <c r="C160" s="18">
        <v>6</v>
      </c>
      <c r="D160" s="46" t="s">
        <v>133</v>
      </c>
      <c r="E160" s="33" t="s">
        <v>134</v>
      </c>
      <c r="F160" s="17">
        <v>540</v>
      </c>
      <c r="G160" s="19">
        <v>1160000</v>
      </c>
      <c r="H160" s="22" t="s">
        <v>14</v>
      </c>
      <c r="I160" s="19">
        <v>1160000</v>
      </c>
    </row>
    <row r="161" spans="1:9" ht="15">
      <c r="A161" s="10" t="s">
        <v>135</v>
      </c>
      <c r="B161" s="26">
        <v>901</v>
      </c>
      <c r="C161" s="26">
        <v>10</v>
      </c>
      <c r="D161" s="21"/>
      <c r="E161" s="21"/>
      <c r="F161" s="21"/>
      <c r="G161" s="28">
        <f>SUM(G162,G169)</f>
        <v>2949600</v>
      </c>
      <c r="H161" s="73" t="s">
        <v>14</v>
      </c>
      <c r="I161" s="28">
        <f>SUM(I162,I169)</f>
        <v>2949600</v>
      </c>
    </row>
    <row r="162" spans="1:9" ht="15" customHeight="1">
      <c r="A162" s="10" t="s">
        <v>136</v>
      </c>
      <c r="B162" s="11">
        <v>901</v>
      </c>
      <c r="C162" s="11">
        <v>10</v>
      </c>
      <c r="D162" s="12">
        <v>1</v>
      </c>
      <c r="E162" s="8"/>
      <c r="F162" s="8"/>
      <c r="G162" s="14">
        <f t="shared" ref="G162:G163" si="29">SUM(G163)</f>
        <v>316000</v>
      </c>
      <c r="H162" s="20" t="s">
        <v>14</v>
      </c>
      <c r="I162" s="14">
        <f t="shared" ref="I162:I163" si="30">SUM(I163)</f>
        <v>316000</v>
      </c>
    </row>
    <row r="163" spans="1:9" ht="30">
      <c r="A163" s="10" t="s">
        <v>42</v>
      </c>
      <c r="B163" s="11">
        <v>901</v>
      </c>
      <c r="C163" s="11">
        <v>10</v>
      </c>
      <c r="D163" s="12">
        <v>1</v>
      </c>
      <c r="E163" s="8" t="s">
        <v>43</v>
      </c>
      <c r="F163" s="13"/>
      <c r="G163" s="14">
        <f t="shared" si="29"/>
        <v>316000</v>
      </c>
      <c r="H163" s="20" t="s">
        <v>14</v>
      </c>
      <c r="I163" s="14">
        <f t="shared" si="30"/>
        <v>316000</v>
      </c>
    </row>
    <row r="164" spans="1:9" ht="30">
      <c r="A164" s="10" t="s">
        <v>137</v>
      </c>
      <c r="B164" s="11">
        <v>901</v>
      </c>
      <c r="C164" s="11">
        <v>10</v>
      </c>
      <c r="D164" s="12">
        <v>1</v>
      </c>
      <c r="E164" s="8" t="s">
        <v>138</v>
      </c>
      <c r="F164" s="8"/>
      <c r="G164" s="14">
        <f>SUM(G165,G167)</f>
        <v>316000</v>
      </c>
      <c r="H164" s="20" t="s">
        <v>14</v>
      </c>
      <c r="I164" s="14">
        <f>SUM(I165,I167)</f>
        <v>316000</v>
      </c>
    </row>
    <row r="165" spans="1:9" ht="30">
      <c r="A165" s="10" t="s">
        <v>32</v>
      </c>
      <c r="B165" s="17">
        <v>901</v>
      </c>
      <c r="C165" s="17">
        <v>10</v>
      </c>
      <c r="D165" s="18">
        <v>1</v>
      </c>
      <c r="E165" s="13" t="s">
        <v>138</v>
      </c>
      <c r="F165" s="17">
        <v>200</v>
      </c>
      <c r="G165" s="19">
        <f>SUM(G166)</f>
        <v>1000</v>
      </c>
      <c r="H165" s="22" t="s">
        <v>14</v>
      </c>
      <c r="I165" s="19">
        <f>SUM(I166)</f>
        <v>1000</v>
      </c>
    </row>
    <row r="166" spans="1:9" ht="45">
      <c r="A166" s="10" t="s">
        <v>33</v>
      </c>
      <c r="B166" s="17">
        <v>901</v>
      </c>
      <c r="C166" s="17">
        <v>10</v>
      </c>
      <c r="D166" s="18">
        <v>1</v>
      </c>
      <c r="E166" s="13" t="s">
        <v>138</v>
      </c>
      <c r="F166" s="17">
        <v>240</v>
      </c>
      <c r="G166" s="19">
        <v>1000</v>
      </c>
      <c r="H166" s="22" t="s">
        <v>14</v>
      </c>
      <c r="I166" s="19">
        <v>1000</v>
      </c>
    </row>
    <row r="167" spans="1:9" ht="30">
      <c r="A167" s="10" t="s">
        <v>139</v>
      </c>
      <c r="B167" s="11">
        <v>901</v>
      </c>
      <c r="C167" s="11">
        <v>10</v>
      </c>
      <c r="D167" s="12">
        <v>1</v>
      </c>
      <c r="E167" s="13" t="s">
        <v>138</v>
      </c>
      <c r="F167" s="11">
        <v>300</v>
      </c>
      <c r="G167" s="14">
        <f>SUM(G168)</f>
        <v>315000</v>
      </c>
      <c r="H167" s="22" t="s">
        <v>14</v>
      </c>
      <c r="I167" s="14">
        <f>SUM(I168)</f>
        <v>315000</v>
      </c>
    </row>
    <row r="168" spans="1:9" ht="30">
      <c r="A168" s="10" t="s">
        <v>140</v>
      </c>
      <c r="B168" s="17">
        <v>901</v>
      </c>
      <c r="C168" s="17">
        <v>10</v>
      </c>
      <c r="D168" s="18">
        <v>1</v>
      </c>
      <c r="E168" s="13" t="s">
        <v>138</v>
      </c>
      <c r="F168" s="17">
        <v>310</v>
      </c>
      <c r="G168" s="19">
        <v>315000</v>
      </c>
      <c r="H168" s="22" t="s">
        <v>14</v>
      </c>
      <c r="I168" s="19">
        <v>315000</v>
      </c>
    </row>
    <row r="169" spans="1:9" ht="15">
      <c r="A169" s="10" t="s">
        <v>141</v>
      </c>
      <c r="B169" s="11">
        <v>901</v>
      </c>
      <c r="C169" s="11">
        <v>10</v>
      </c>
      <c r="D169" s="12">
        <v>3</v>
      </c>
      <c r="E169" s="13"/>
      <c r="F169" s="13"/>
      <c r="G169" s="14">
        <f>SUM(G170)</f>
        <v>2633600</v>
      </c>
      <c r="H169" s="73" t="s">
        <v>14</v>
      </c>
      <c r="I169" s="14">
        <f>SUM(I170)</f>
        <v>2633600</v>
      </c>
    </row>
    <row r="170" spans="1:9" ht="30">
      <c r="A170" s="10" t="s">
        <v>42</v>
      </c>
      <c r="B170" s="11">
        <v>901</v>
      </c>
      <c r="C170" s="11">
        <v>10</v>
      </c>
      <c r="D170" s="12">
        <v>3</v>
      </c>
      <c r="E170" s="5" t="s">
        <v>142</v>
      </c>
      <c r="F170" s="47"/>
      <c r="G170" s="14">
        <f>SUM(G171,G174,G177,G180)</f>
        <v>2633600</v>
      </c>
      <c r="H170" s="73" t="s">
        <v>14</v>
      </c>
      <c r="I170" s="14">
        <f>SUM(I171,I174,I177,I180)</f>
        <v>2633600</v>
      </c>
    </row>
    <row r="171" spans="1:9" ht="30">
      <c r="A171" s="48" t="s">
        <v>143</v>
      </c>
      <c r="B171" s="11">
        <v>901</v>
      </c>
      <c r="C171" s="11">
        <v>10</v>
      </c>
      <c r="D171" s="12">
        <v>3</v>
      </c>
      <c r="E171" s="5" t="s">
        <v>144</v>
      </c>
      <c r="F171" s="47"/>
      <c r="G171" s="19">
        <f t="shared" ref="G171:G178" si="31">SUM(G172)</f>
        <v>5000</v>
      </c>
      <c r="H171" s="73" t="s">
        <v>14</v>
      </c>
      <c r="I171" s="19">
        <f t="shared" ref="I171:I178" si="32">SUM(I172)</f>
        <v>5000</v>
      </c>
    </row>
    <row r="172" spans="1:9" ht="45">
      <c r="A172" s="49" t="s">
        <v>145</v>
      </c>
      <c r="B172" s="11">
        <v>901</v>
      </c>
      <c r="C172" s="11">
        <v>10</v>
      </c>
      <c r="D172" s="12">
        <v>3</v>
      </c>
      <c r="E172" s="5" t="s">
        <v>144</v>
      </c>
      <c r="F172" s="33">
        <v>300</v>
      </c>
      <c r="G172" s="19">
        <f t="shared" si="31"/>
        <v>5000</v>
      </c>
      <c r="H172" s="73" t="s">
        <v>14</v>
      </c>
      <c r="I172" s="19">
        <f t="shared" si="32"/>
        <v>5000</v>
      </c>
    </row>
    <row r="173" spans="1:9" ht="30">
      <c r="A173" s="36" t="s">
        <v>139</v>
      </c>
      <c r="B173" s="11">
        <v>901</v>
      </c>
      <c r="C173" s="11">
        <v>10</v>
      </c>
      <c r="D173" s="12">
        <v>3</v>
      </c>
      <c r="E173" s="5" t="s">
        <v>144</v>
      </c>
      <c r="F173" s="43">
        <v>320</v>
      </c>
      <c r="G173" s="19">
        <v>5000</v>
      </c>
      <c r="H173" s="73" t="s">
        <v>14</v>
      </c>
      <c r="I173" s="19">
        <v>5000</v>
      </c>
    </row>
    <row r="174" spans="1:9" ht="30">
      <c r="A174" s="10" t="s">
        <v>146</v>
      </c>
      <c r="B174" s="11">
        <v>901</v>
      </c>
      <c r="C174" s="11">
        <v>10</v>
      </c>
      <c r="D174" s="12">
        <v>3</v>
      </c>
      <c r="E174" s="50" t="s">
        <v>147</v>
      </c>
      <c r="F174" s="51"/>
      <c r="G174" s="14">
        <f t="shared" si="31"/>
        <v>2500000</v>
      </c>
      <c r="H174" s="72" t="s">
        <v>14</v>
      </c>
      <c r="I174" s="14">
        <f t="shared" si="32"/>
        <v>2500000</v>
      </c>
    </row>
    <row r="175" spans="1:9" ht="30">
      <c r="A175" s="10" t="s">
        <v>28</v>
      </c>
      <c r="B175" s="11">
        <v>901</v>
      </c>
      <c r="C175" s="11">
        <v>10</v>
      </c>
      <c r="D175" s="12">
        <v>3</v>
      </c>
      <c r="E175" s="51" t="s">
        <v>147</v>
      </c>
      <c r="F175" s="11">
        <v>800</v>
      </c>
      <c r="G175" s="14">
        <f t="shared" si="31"/>
        <v>2500000</v>
      </c>
      <c r="H175" s="76" t="s">
        <v>14</v>
      </c>
      <c r="I175" s="14">
        <f t="shared" si="32"/>
        <v>2500000</v>
      </c>
    </row>
    <row r="176" spans="1:9" ht="51.75" customHeight="1">
      <c r="A176" s="10" t="s">
        <v>148</v>
      </c>
      <c r="B176" s="17">
        <v>901</v>
      </c>
      <c r="C176" s="17">
        <v>10</v>
      </c>
      <c r="D176" s="18">
        <v>3</v>
      </c>
      <c r="E176" s="53" t="s">
        <v>147</v>
      </c>
      <c r="F176" s="17">
        <v>810</v>
      </c>
      <c r="G176" s="19">
        <v>2500000</v>
      </c>
      <c r="H176" s="76" t="s">
        <v>14</v>
      </c>
      <c r="I176" s="19">
        <v>2500000</v>
      </c>
    </row>
    <row r="177" spans="1:9" ht="90.75" customHeight="1">
      <c r="A177" s="5" t="s">
        <v>149</v>
      </c>
      <c r="B177" s="17">
        <v>901</v>
      </c>
      <c r="C177" s="17">
        <v>10</v>
      </c>
      <c r="D177" s="18">
        <v>3</v>
      </c>
      <c r="E177" s="53" t="s">
        <v>150</v>
      </c>
      <c r="F177" s="51"/>
      <c r="G177" s="19">
        <f t="shared" si="31"/>
        <v>92000</v>
      </c>
      <c r="H177" s="72" t="s">
        <v>14</v>
      </c>
      <c r="I177" s="19">
        <f t="shared" si="32"/>
        <v>92000</v>
      </c>
    </row>
    <row r="178" spans="1:9" ht="30">
      <c r="A178" s="10" t="s">
        <v>139</v>
      </c>
      <c r="B178" s="11">
        <v>901</v>
      </c>
      <c r="C178" s="11">
        <v>10</v>
      </c>
      <c r="D178" s="12">
        <v>3</v>
      </c>
      <c r="E178" s="51" t="s">
        <v>150</v>
      </c>
      <c r="F178" s="11">
        <v>300</v>
      </c>
      <c r="G178" s="14">
        <f t="shared" si="31"/>
        <v>92000</v>
      </c>
      <c r="H178" s="22" t="s">
        <v>14</v>
      </c>
      <c r="I178" s="14">
        <f t="shared" si="32"/>
        <v>92000</v>
      </c>
    </row>
    <row r="179" spans="1:9" ht="30">
      <c r="A179" s="10" t="s">
        <v>151</v>
      </c>
      <c r="B179" s="11">
        <v>901</v>
      </c>
      <c r="C179" s="11">
        <v>10</v>
      </c>
      <c r="D179" s="12">
        <v>3</v>
      </c>
      <c r="E179" s="51" t="s">
        <v>150</v>
      </c>
      <c r="F179" s="11">
        <v>310</v>
      </c>
      <c r="G179" s="14">
        <v>92000</v>
      </c>
      <c r="H179" s="22" t="s">
        <v>14</v>
      </c>
      <c r="I179" s="14">
        <v>92000</v>
      </c>
    </row>
    <row r="180" spans="1:9" ht="30">
      <c r="A180" s="10" t="s">
        <v>152</v>
      </c>
      <c r="B180" s="17">
        <v>901</v>
      </c>
      <c r="C180" s="17">
        <v>10</v>
      </c>
      <c r="D180" s="18">
        <v>3</v>
      </c>
      <c r="E180" s="50" t="s">
        <v>153</v>
      </c>
      <c r="F180" s="51"/>
      <c r="G180" s="19">
        <f>SUM(G181,G183)</f>
        <v>36600</v>
      </c>
      <c r="H180" s="52" t="s">
        <v>14</v>
      </c>
      <c r="I180" s="19">
        <f>SUM(I181,I183)</f>
        <v>36600</v>
      </c>
    </row>
    <row r="181" spans="1:9" ht="30">
      <c r="A181" s="10" t="s">
        <v>32</v>
      </c>
      <c r="B181" s="17">
        <v>901</v>
      </c>
      <c r="C181" s="17">
        <v>10</v>
      </c>
      <c r="D181" s="18">
        <v>3</v>
      </c>
      <c r="E181" s="50" t="s">
        <v>153</v>
      </c>
      <c r="F181" s="17">
        <v>200</v>
      </c>
      <c r="G181" s="19">
        <f>SUM(G182)</f>
        <v>600</v>
      </c>
      <c r="H181" s="22" t="s">
        <v>14</v>
      </c>
      <c r="I181" s="19">
        <f>SUM(I182)</f>
        <v>600</v>
      </c>
    </row>
    <row r="182" spans="1:9" ht="45">
      <c r="A182" s="10" t="s">
        <v>33</v>
      </c>
      <c r="B182" s="17">
        <v>901</v>
      </c>
      <c r="C182" s="17">
        <v>10</v>
      </c>
      <c r="D182" s="18">
        <v>3</v>
      </c>
      <c r="E182" s="50" t="s">
        <v>153</v>
      </c>
      <c r="F182" s="17">
        <v>240</v>
      </c>
      <c r="G182" s="19">
        <v>600</v>
      </c>
      <c r="H182" s="22" t="s">
        <v>14</v>
      </c>
      <c r="I182" s="19">
        <v>600</v>
      </c>
    </row>
    <row r="183" spans="1:9" ht="30">
      <c r="A183" s="10" t="s">
        <v>139</v>
      </c>
      <c r="B183" s="11">
        <v>901</v>
      </c>
      <c r="C183" s="11">
        <v>10</v>
      </c>
      <c r="D183" s="12">
        <v>3</v>
      </c>
      <c r="E183" s="50" t="s">
        <v>153</v>
      </c>
      <c r="F183" s="11">
        <v>300</v>
      </c>
      <c r="G183" s="14">
        <f>SUM(G184)</f>
        <v>36000</v>
      </c>
      <c r="H183" s="22" t="s">
        <v>14</v>
      </c>
      <c r="I183" s="14">
        <f>SUM(I184)</f>
        <v>36000</v>
      </c>
    </row>
    <row r="184" spans="1:9" ht="30">
      <c r="A184" s="10" t="s">
        <v>154</v>
      </c>
      <c r="B184" s="11">
        <v>901</v>
      </c>
      <c r="C184" s="11">
        <v>10</v>
      </c>
      <c r="D184" s="12">
        <v>3</v>
      </c>
      <c r="E184" s="50" t="s">
        <v>153</v>
      </c>
      <c r="F184" s="11">
        <v>310</v>
      </c>
      <c r="G184" s="14">
        <v>36000</v>
      </c>
      <c r="H184" s="22" t="s">
        <v>14</v>
      </c>
      <c r="I184" s="14">
        <v>36000</v>
      </c>
    </row>
    <row r="185" spans="1:9" ht="34.5" customHeight="1">
      <c r="A185" s="40" t="s">
        <v>155</v>
      </c>
      <c r="B185" s="7">
        <v>911</v>
      </c>
      <c r="C185" s="8"/>
      <c r="D185" s="8"/>
      <c r="E185" s="51"/>
      <c r="F185" s="51"/>
      <c r="G185" s="9">
        <f t="shared" ref="G185:G187" si="33">SUM(G186)</f>
        <v>17222200</v>
      </c>
      <c r="H185" s="85">
        <v>-160000</v>
      </c>
      <c r="I185" s="9">
        <f t="shared" ref="I185:I187" si="34">SUM(I186)</f>
        <v>17062200</v>
      </c>
    </row>
    <row r="186" spans="1:9" ht="15">
      <c r="A186" s="10" t="s">
        <v>156</v>
      </c>
      <c r="B186" s="11">
        <v>911</v>
      </c>
      <c r="C186" s="12">
        <v>1</v>
      </c>
      <c r="D186" s="13"/>
      <c r="E186" s="50"/>
      <c r="F186" s="50"/>
      <c r="G186" s="14">
        <f t="shared" si="33"/>
        <v>17222200</v>
      </c>
      <c r="H186" s="22">
        <v>-160000</v>
      </c>
      <c r="I186" s="14">
        <f t="shared" si="34"/>
        <v>17062200</v>
      </c>
    </row>
    <row r="187" spans="1:9" ht="30">
      <c r="A187" s="10" t="s">
        <v>42</v>
      </c>
      <c r="B187" s="11">
        <v>911</v>
      </c>
      <c r="C187" s="12">
        <v>1</v>
      </c>
      <c r="D187" s="11">
        <v>13</v>
      </c>
      <c r="E187" s="51" t="s">
        <v>43</v>
      </c>
      <c r="F187" s="50"/>
      <c r="G187" s="14">
        <f t="shared" si="33"/>
        <v>17222200</v>
      </c>
      <c r="H187" s="22">
        <v>-160000</v>
      </c>
      <c r="I187" s="14">
        <f t="shared" si="34"/>
        <v>17062200</v>
      </c>
    </row>
    <row r="188" spans="1:9" ht="63.75" customHeight="1">
      <c r="A188" s="10" t="s">
        <v>64</v>
      </c>
      <c r="B188" s="17">
        <v>911</v>
      </c>
      <c r="C188" s="18">
        <v>1</v>
      </c>
      <c r="D188" s="17">
        <v>13</v>
      </c>
      <c r="E188" s="53" t="s">
        <v>65</v>
      </c>
      <c r="F188" s="51"/>
      <c r="G188" s="19">
        <f>SUM(G189,G191,G193)</f>
        <v>17222200</v>
      </c>
      <c r="H188" s="22">
        <v>-160000</v>
      </c>
      <c r="I188" s="19">
        <f>SUM(I189,I191,I193)</f>
        <v>17062200</v>
      </c>
    </row>
    <row r="189" spans="1:9" ht="64.5" customHeight="1">
      <c r="A189" s="10" t="s">
        <v>17</v>
      </c>
      <c r="B189" s="17">
        <v>911</v>
      </c>
      <c r="C189" s="18">
        <v>1</v>
      </c>
      <c r="D189" s="17">
        <v>13</v>
      </c>
      <c r="E189" s="53" t="s">
        <v>65</v>
      </c>
      <c r="F189" s="17">
        <v>100</v>
      </c>
      <c r="G189" s="19">
        <f>SUM(G190)</f>
        <v>10471200</v>
      </c>
      <c r="H189" s="22" t="s">
        <v>14</v>
      </c>
      <c r="I189" s="19">
        <f>SUM(I190)</f>
        <v>10471200</v>
      </c>
    </row>
    <row r="190" spans="1:9" ht="30">
      <c r="A190" s="10" t="s">
        <v>157</v>
      </c>
      <c r="B190" s="11">
        <v>911</v>
      </c>
      <c r="C190" s="12">
        <v>1</v>
      </c>
      <c r="D190" s="11">
        <v>13</v>
      </c>
      <c r="E190" s="51" t="s">
        <v>65</v>
      </c>
      <c r="F190" s="11">
        <v>110</v>
      </c>
      <c r="G190" s="14">
        <v>10471200</v>
      </c>
      <c r="H190" s="22" t="s">
        <v>14</v>
      </c>
      <c r="I190" s="14">
        <v>10471200</v>
      </c>
    </row>
    <row r="191" spans="1:9" ht="30">
      <c r="A191" s="10" t="s">
        <v>32</v>
      </c>
      <c r="B191" s="17">
        <v>911</v>
      </c>
      <c r="C191" s="18">
        <v>1</v>
      </c>
      <c r="D191" s="17">
        <v>13</v>
      </c>
      <c r="E191" s="50" t="s">
        <v>65</v>
      </c>
      <c r="F191" s="17">
        <v>200</v>
      </c>
      <c r="G191" s="19">
        <f>SUM(G192)</f>
        <v>6730000</v>
      </c>
      <c r="H191" s="22">
        <v>-160000</v>
      </c>
      <c r="I191" s="19">
        <f>SUM(I192)</f>
        <v>6570000</v>
      </c>
    </row>
    <row r="192" spans="1:9" ht="45">
      <c r="A192" s="10" t="s">
        <v>33</v>
      </c>
      <c r="B192" s="11">
        <v>911</v>
      </c>
      <c r="C192" s="12">
        <v>1</v>
      </c>
      <c r="D192" s="11">
        <v>13</v>
      </c>
      <c r="E192" s="13" t="s">
        <v>65</v>
      </c>
      <c r="F192" s="11">
        <v>240</v>
      </c>
      <c r="G192" s="14">
        <v>6730000</v>
      </c>
      <c r="H192" s="22">
        <v>-160000</v>
      </c>
      <c r="I192" s="14">
        <v>6570000</v>
      </c>
    </row>
    <row r="193" spans="1:9" ht="30">
      <c r="A193" s="10" t="s">
        <v>28</v>
      </c>
      <c r="B193" s="26">
        <v>911</v>
      </c>
      <c r="C193" s="12">
        <v>1</v>
      </c>
      <c r="D193" s="11">
        <v>13</v>
      </c>
      <c r="E193" s="8" t="s">
        <v>65</v>
      </c>
      <c r="F193" s="11">
        <v>800</v>
      </c>
      <c r="G193" s="14">
        <f>SUM(G194)</f>
        <v>21000</v>
      </c>
      <c r="H193" s="22" t="s">
        <v>14</v>
      </c>
      <c r="I193" s="14">
        <f>SUM(I194)</f>
        <v>21000</v>
      </c>
    </row>
    <row r="194" spans="1:9" ht="30">
      <c r="A194" s="10" t="s">
        <v>29</v>
      </c>
      <c r="B194" s="11">
        <v>911</v>
      </c>
      <c r="C194" s="12">
        <v>1</v>
      </c>
      <c r="D194" s="11">
        <v>13</v>
      </c>
      <c r="E194" s="13" t="s">
        <v>65</v>
      </c>
      <c r="F194" s="11">
        <v>850</v>
      </c>
      <c r="G194" s="14">
        <v>21000</v>
      </c>
      <c r="H194" s="22" t="s">
        <v>14</v>
      </c>
      <c r="I194" s="14">
        <v>21000</v>
      </c>
    </row>
    <row r="195" spans="1:9" ht="47.25">
      <c r="A195" s="40" t="s">
        <v>158</v>
      </c>
      <c r="B195" s="7">
        <v>935</v>
      </c>
      <c r="C195" s="8"/>
      <c r="D195" s="8"/>
      <c r="E195" s="8"/>
      <c r="F195" s="8"/>
      <c r="G195" s="9">
        <f>SUM(G202,G196)</f>
        <v>2492300</v>
      </c>
      <c r="H195" s="86" t="s">
        <v>332</v>
      </c>
      <c r="I195" s="9">
        <f>SUM(I202,I196)</f>
        <v>2491500</v>
      </c>
    </row>
    <row r="196" spans="1:9" ht="15">
      <c r="A196" s="10" t="s">
        <v>135</v>
      </c>
      <c r="B196" s="17">
        <v>935</v>
      </c>
      <c r="C196" s="5">
        <v>10</v>
      </c>
      <c r="D196" s="8"/>
      <c r="E196" s="8"/>
      <c r="F196" s="8"/>
      <c r="G196" s="14">
        <f t="shared" ref="G196:G204" si="35">SUM(G197)</f>
        <v>295100</v>
      </c>
      <c r="H196" s="74" t="s">
        <v>332</v>
      </c>
      <c r="I196" s="14">
        <f t="shared" ref="I196:I204" si="36">SUM(I197)</f>
        <v>294300</v>
      </c>
    </row>
    <row r="197" spans="1:9" ht="15">
      <c r="A197" s="10" t="s">
        <v>141</v>
      </c>
      <c r="B197" s="17">
        <v>935</v>
      </c>
      <c r="C197" s="5">
        <v>10</v>
      </c>
      <c r="D197" s="10" t="s">
        <v>159</v>
      </c>
      <c r="E197" s="8"/>
      <c r="F197" s="8"/>
      <c r="G197" s="14">
        <f t="shared" si="35"/>
        <v>295100</v>
      </c>
      <c r="H197" s="74" t="s">
        <v>332</v>
      </c>
      <c r="I197" s="14">
        <f t="shared" si="36"/>
        <v>294300</v>
      </c>
    </row>
    <row r="198" spans="1:9" ht="45">
      <c r="A198" s="45" t="s">
        <v>160</v>
      </c>
      <c r="B198" s="17">
        <v>935</v>
      </c>
      <c r="C198" s="38">
        <v>10</v>
      </c>
      <c r="D198" s="54" t="s">
        <v>159</v>
      </c>
      <c r="E198" s="38" t="s">
        <v>161</v>
      </c>
      <c r="F198" s="8"/>
      <c r="G198" s="14">
        <f t="shared" si="35"/>
        <v>295100</v>
      </c>
      <c r="H198" s="74" t="s">
        <v>332</v>
      </c>
      <c r="I198" s="14">
        <f t="shared" si="36"/>
        <v>294300</v>
      </c>
    </row>
    <row r="199" spans="1:9" ht="45">
      <c r="A199" s="45" t="s">
        <v>162</v>
      </c>
      <c r="B199" s="17">
        <v>935</v>
      </c>
      <c r="C199" s="38">
        <v>10</v>
      </c>
      <c r="D199" s="54" t="s">
        <v>159</v>
      </c>
      <c r="E199" s="38" t="s">
        <v>163</v>
      </c>
      <c r="F199" s="8"/>
      <c r="G199" s="14">
        <f t="shared" si="35"/>
        <v>295100</v>
      </c>
      <c r="H199" s="74" t="s">
        <v>332</v>
      </c>
      <c r="I199" s="14">
        <f t="shared" si="36"/>
        <v>294300</v>
      </c>
    </row>
    <row r="200" spans="1:9" ht="30">
      <c r="A200" s="39" t="s">
        <v>139</v>
      </c>
      <c r="B200" s="17">
        <v>935</v>
      </c>
      <c r="C200" s="38">
        <v>10</v>
      </c>
      <c r="D200" s="54" t="s">
        <v>159</v>
      </c>
      <c r="E200" s="38" t="s">
        <v>163</v>
      </c>
      <c r="F200" s="5">
        <v>300</v>
      </c>
      <c r="G200" s="14">
        <f t="shared" si="35"/>
        <v>295100</v>
      </c>
      <c r="H200" s="74" t="s">
        <v>332</v>
      </c>
      <c r="I200" s="14">
        <f t="shared" si="36"/>
        <v>294300</v>
      </c>
    </row>
    <row r="201" spans="1:9" ht="30">
      <c r="A201" s="39" t="s">
        <v>140</v>
      </c>
      <c r="B201" s="17">
        <v>935</v>
      </c>
      <c r="C201" s="38">
        <v>10</v>
      </c>
      <c r="D201" s="54" t="s">
        <v>159</v>
      </c>
      <c r="E201" s="38" t="s">
        <v>163</v>
      </c>
      <c r="F201" s="5">
        <v>320</v>
      </c>
      <c r="G201" s="19">
        <v>295100</v>
      </c>
      <c r="H201" s="74" t="s">
        <v>332</v>
      </c>
      <c r="I201" s="19">
        <v>294300</v>
      </c>
    </row>
    <row r="202" spans="1:9" ht="15">
      <c r="A202" s="10" t="s">
        <v>70</v>
      </c>
      <c r="B202" s="11">
        <v>935</v>
      </c>
      <c r="C202" s="12">
        <v>4</v>
      </c>
      <c r="D202" s="13"/>
      <c r="E202" s="13"/>
      <c r="F202" s="13"/>
      <c r="G202" s="14">
        <f t="shared" si="35"/>
        <v>2197200</v>
      </c>
      <c r="H202" s="75" t="s">
        <v>14</v>
      </c>
      <c r="I202" s="14">
        <f t="shared" si="36"/>
        <v>2197200</v>
      </c>
    </row>
    <row r="203" spans="1:9" ht="15">
      <c r="A203" s="10" t="s">
        <v>75</v>
      </c>
      <c r="B203" s="11">
        <v>935</v>
      </c>
      <c r="C203" s="12">
        <v>4</v>
      </c>
      <c r="D203" s="12">
        <v>5</v>
      </c>
      <c r="E203" s="13"/>
      <c r="F203" s="13"/>
      <c r="G203" s="14">
        <f t="shared" si="35"/>
        <v>2197200</v>
      </c>
      <c r="H203" s="75" t="s">
        <v>14</v>
      </c>
      <c r="I203" s="14">
        <f t="shared" si="36"/>
        <v>2197200</v>
      </c>
    </row>
    <row r="204" spans="1:9" ht="30">
      <c r="A204" s="10" t="s">
        <v>42</v>
      </c>
      <c r="B204" s="11">
        <v>935</v>
      </c>
      <c r="C204" s="12">
        <v>4</v>
      </c>
      <c r="D204" s="12">
        <v>5</v>
      </c>
      <c r="E204" s="8" t="s">
        <v>43</v>
      </c>
      <c r="F204" s="13"/>
      <c r="G204" s="14">
        <f t="shared" si="35"/>
        <v>2197200</v>
      </c>
      <c r="H204" s="75" t="s">
        <v>14</v>
      </c>
      <c r="I204" s="14">
        <f t="shared" si="36"/>
        <v>2197200</v>
      </c>
    </row>
    <row r="205" spans="1:9" ht="63.75" customHeight="1">
      <c r="A205" s="10" t="s">
        <v>164</v>
      </c>
      <c r="B205" s="17">
        <v>935</v>
      </c>
      <c r="C205" s="18">
        <v>4</v>
      </c>
      <c r="D205" s="18">
        <v>5</v>
      </c>
      <c r="E205" s="21" t="s">
        <v>165</v>
      </c>
      <c r="F205" s="8"/>
      <c r="G205" s="19">
        <f>SUM(G206,G208,G210)</f>
        <v>2197200</v>
      </c>
      <c r="H205" s="75" t="s">
        <v>14</v>
      </c>
      <c r="I205" s="19">
        <f>SUM(I206,I208,I210)</f>
        <v>2197200</v>
      </c>
    </row>
    <row r="206" spans="1:9" ht="63.75" customHeight="1">
      <c r="A206" s="10" t="s">
        <v>17</v>
      </c>
      <c r="B206" s="17">
        <v>935</v>
      </c>
      <c r="C206" s="18">
        <v>4</v>
      </c>
      <c r="D206" s="18">
        <v>5</v>
      </c>
      <c r="E206" s="21" t="s">
        <v>165</v>
      </c>
      <c r="F206" s="17">
        <v>100</v>
      </c>
      <c r="G206" s="19">
        <f>SUM(G207)</f>
        <v>2126200</v>
      </c>
      <c r="H206" s="71" t="s">
        <v>14</v>
      </c>
      <c r="I206" s="19">
        <f>SUM(I207)</f>
        <v>2126200</v>
      </c>
    </row>
    <row r="207" spans="1:9" ht="30">
      <c r="A207" s="10" t="s">
        <v>15</v>
      </c>
      <c r="B207" s="17">
        <v>935</v>
      </c>
      <c r="C207" s="18">
        <v>4</v>
      </c>
      <c r="D207" s="18">
        <v>5</v>
      </c>
      <c r="E207" s="13" t="s">
        <v>165</v>
      </c>
      <c r="F207" s="17">
        <v>120</v>
      </c>
      <c r="G207" s="19">
        <v>2126200</v>
      </c>
      <c r="H207" s="71" t="s">
        <v>14</v>
      </c>
      <c r="I207" s="19">
        <v>2126200</v>
      </c>
    </row>
    <row r="208" spans="1:9" ht="30">
      <c r="A208" s="10" t="s">
        <v>32</v>
      </c>
      <c r="B208" s="17">
        <v>935</v>
      </c>
      <c r="C208" s="18">
        <v>4</v>
      </c>
      <c r="D208" s="18">
        <v>5</v>
      </c>
      <c r="E208" s="13" t="s">
        <v>165</v>
      </c>
      <c r="F208" s="17">
        <v>200</v>
      </c>
      <c r="G208" s="19">
        <f>SUM(G209)</f>
        <v>69000</v>
      </c>
      <c r="H208" s="76" t="s">
        <v>14</v>
      </c>
      <c r="I208" s="19">
        <f>SUM(I209)</f>
        <v>69000</v>
      </c>
    </row>
    <row r="209" spans="1:9" ht="45">
      <c r="A209" s="10" t="s">
        <v>33</v>
      </c>
      <c r="B209" s="17">
        <v>935</v>
      </c>
      <c r="C209" s="18">
        <v>4</v>
      </c>
      <c r="D209" s="18">
        <v>5</v>
      </c>
      <c r="E209" s="13" t="s">
        <v>165</v>
      </c>
      <c r="F209" s="17">
        <v>240</v>
      </c>
      <c r="G209" s="19">
        <v>69000</v>
      </c>
      <c r="H209" s="76" t="s">
        <v>14</v>
      </c>
      <c r="I209" s="19">
        <v>69000</v>
      </c>
    </row>
    <row r="210" spans="1:9" ht="30">
      <c r="A210" s="6" t="s">
        <v>166</v>
      </c>
      <c r="B210" s="11">
        <v>935</v>
      </c>
      <c r="C210" s="12">
        <v>4</v>
      </c>
      <c r="D210" s="12">
        <v>5</v>
      </c>
      <c r="E210" s="8" t="s">
        <v>165</v>
      </c>
      <c r="F210" s="11">
        <v>800</v>
      </c>
      <c r="G210" s="14">
        <f>SUM(G211)</f>
        <v>2000</v>
      </c>
      <c r="H210" s="22" t="s">
        <v>14</v>
      </c>
      <c r="I210" s="14">
        <f>SUM(I211)</f>
        <v>2000</v>
      </c>
    </row>
    <row r="211" spans="1:9" ht="30">
      <c r="A211" s="10" t="s">
        <v>29</v>
      </c>
      <c r="B211" s="11">
        <v>935</v>
      </c>
      <c r="C211" s="12">
        <v>4</v>
      </c>
      <c r="D211" s="12">
        <v>5</v>
      </c>
      <c r="E211" s="8" t="s">
        <v>165</v>
      </c>
      <c r="F211" s="11">
        <v>850</v>
      </c>
      <c r="G211" s="14">
        <v>2000</v>
      </c>
      <c r="H211" s="22" t="s">
        <v>14</v>
      </c>
      <c r="I211" s="14">
        <v>2000</v>
      </c>
    </row>
    <row r="212" spans="1:9" ht="47.25">
      <c r="A212" s="40" t="s">
        <v>167</v>
      </c>
      <c r="B212" s="7">
        <v>942</v>
      </c>
      <c r="C212" s="8"/>
      <c r="D212" s="8"/>
      <c r="E212" s="8"/>
      <c r="F212" s="8"/>
      <c r="G212" s="9">
        <f>SUM(G214)</f>
        <v>390000</v>
      </c>
      <c r="H212" s="20" t="s">
        <v>14</v>
      </c>
      <c r="I212" s="9">
        <f>SUM(I214)</f>
        <v>390000</v>
      </c>
    </row>
    <row r="213" spans="1:9" ht="15">
      <c r="A213" s="10" t="s">
        <v>10</v>
      </c>
      <c r="B213" s="11">
        <v>942</v>
      </c>
      <c r="C213" s="12">
        <v>1</v>
      </c>
      <c r="D213" s="13"/>
      <c r="E213" s="13"/>
      <c r="F213" s="13"/>
      <c r="G213" s="14">
        <f>SUM(G214)</f>
        <v>390000</v>
      </c>
      <c r="H213" s="20" t="s">
        <v>14</v>
      </c>
      <c r="I213" s="14">
        <f>SUM(I214)</f>
        <v>390000</v>
      </c>
    </row>
    <row r="214" spans="1:9" ht="60">
      <c r="A214" s="10" t="s">
        <v>168</v>
      </c>
      <c r="B214" s="17">
        <v>942</v>
      </c>
      <c r="C214" s="18">
        <v>1</v>
      </c>
      <c r="D214" s="18">
        <v>3</v>
      </c>
      <c r="E214" s="21" t="s">
        <v>22</v>
      </c>
      <c r="F214" s="8"/>
      <c r="G214" s="19">
        <f>SUM(G215,G218)</f>
        <v>390000</v>
      </c>
      <c r="H214" s="20" t="s">
        <v>14</v>
      </c>
      <c r="I214" s="19">
        <f>SUM(I215,I218)</f>
        <v>390000</v>
      </c>
    </row>
    <row r="215" spans="1:9" ht="30">
      <c r="A215" s="10" t="s">
        <v>15</v>
      </c>
      <c r="B215" s="17">
        <v>942</v>
      </c>
      <c r="C215" s="18">
        <v>1</v>
      </c>
      <c r="D215" s="18">
        <v>3</v>
      </c>
      <c r="E215" s="13" t="s">
        <v>169</v>
      </c>
      <c r="F215" s="8"/>
      <c r="G215" s="19">
        <f t="shared" ref="G215:G219" si="37">SUM(G216)</f>
        <v>370000</v>
      </c>
      <c r="H215" s="20" t="s">
        <v>14</v>
      </c>
      <c r="I215" s="19">
        <f t="shared" ref="I215:I219" si="38">SUM(I216)</f>
        <v>370000</v>
      </c>
    </row>
    <row r="216" spans="1:9" ht="60" customHeight="1">
      <c r="A216" s="10" t="s">
        <v>17</v>
      </c>
      <c r="B216" s="17">
        <v>942</v>
      </c>
      <c r="C216" s="18">
        <v>1</v>
      </c>
      <c r="D216" s="18">
        <v>3</v>
      </c>
      <c r="E216" s="21" t="s">
        <v>170</v>
      </c>
      <c r="F216" s="17">
        <v>100</v>
      </c>
      <c r="G216" s="19">
        <f t="shared" si="37"/>
        <v>370000</v>
      </c>
      <c r="H216" s="22" t="s">
        <v>14</v>
      </c>
      <c r="I216" s="19">
        <f t="shared" si="38"/>
        <v>370000</v>
      </c>
    </row>
    <row r="217" spans="1:9" ht="30">
      <c r="A217" s="10" t="s">
        <v>23</v>
      </c>
      <c r="B217" s="17">
        <v>942</v>
      </c>
      <c r="C217" s="18">
        <v>1</v>
      </c>
      <c r="D217" s="18">
        <v>3</v>
      </c>
      <c r="E217" s="13" t="s">
        <v>170</v>
      </c>
      <c r="F217" s="17">
        <v>120</v>
      </c>
      <c r="G217" s="19">
        <v>370000</v>
      </c>
      <c r="H217" s="22" t="s">
        <v>14</v>
      </c>
      <c r="I217" s="19">
        <v>370000</v>
      </c>
    </row>
    <row r="218" spans="1:9" ht="30">
      <c r="A218" s="10" t="s">
        <v>171</v>
      </c>
      <c r="B218" s="11">
        <v>942</v>
      </c>
      <c r="C218" s="12">
        <v>1</v>
      </c>
      <c r="D218" s="12">
        <v>3</v>
      </c>
      <c r="E218" s="13" t="s">
        <v>172</v>
      </c>
      <c r="F218" s="8"/>
      <c r="G218" s="14">
        <f t="shared" si="37"/>
        <v>20000</v>
      </c>
      <c r="H218" s="20" t="s">
        <v>14</v>
      </c>
      <c r="I218" s="14">
        <f t="shared" si="38"/>
        <v>20000</v>
      </c>
    </row>
    <row r="219" spans="1:9" ht="30">
      <c r="A219" s="10" t="s">
        <v>32</v>
      </c>
      <c r="B219" s="17">
        <v>942</v>
      </c>
      <c r="C219" s="18">
        <v>1</v>
      </c>
      <c r="D219" s="18">
        <v>3</v>
      </c>
      <c r="E219" s="13" t="s">
        <v>172</v>
      </c>
      <c r="F219" s="17">
        <v>200</v>
      </c>
      <c r="G219" s="19">
        <f t="shared" si="37"/>
        <v>20000</v>
      </c>
      <c r="H219" s="22" t="s">
        <v>14</v>
      </c>
      <c r="I219" s="19">
        <f t="shared" si="38"/>
        <v>20000</v>
      </c>
    </row>
    <row r="220" spans="1:9" ht="45">
      <c r="A220" s="10" t="s">
        <v>33</v>
      </c>
      <c r="B220" s="17">
        <v>942</v>
      </c>
      <c r="C220" s="18">
        <v>1</v>
      </c>
      <c r="D220" s="18">
        <v>3</v>
      </c>
      <c r="E220" s="13" t="s">
        <v>172</v>
      </c>
      <c r="F220" s="17">
        <v>240</v>
      </c>
      <c r="G220" s="19">
        <v>20000</v>
      </c>
      <c r="H220" s="22" t="s">
        <v>14</v>
      </c>
      <c r="I220" s="19">
        <v>20000</v>
      </c>
    </row>
    <row r="221" spans="1:9" ht="47.25">
      <c r="A221" s="40" t="s">
        <v>173</v>
      </c>
      <c r="B221" s="7">
        <v>958</v>
      </c>
      <c r="C221" s="8"/>
      <c r="D221" s="8"/>
      <c r="E221" s="8"/>
      <c r="F221" s="8"/>
      <c r="G221" s="9">
        <f>SUM(G222,G243,G253,G303)</f>
        <v>43598816</v>
      </c>
      <c r="H221" s="86" t="s">
        <v>14</v>
      </c>
      <c r="I221" s="9">
        <f>SUM(I222,I243,I253,I303)</f>
        <v>43598816</v>
      </c>
    </row>
    <row r="222" spans="1:9" ht="15">
      <c r="A222" s="10" t="s">
        <v>174</v>
      </c>
      <c r="B222" s="11">
        <v>958</v>
      </c>
      <c r="C222" s="12">
        <v>1</v>
      </c>
      <c r="D222" s="13"/>
      <c r="E222" s="13"/>
      <c r="F222" s="13"/>
      <c r="G222" s="14">
        <f t="shared" ref="G222:G223" si="39">SUM(G223)</f>
        <v>12738283</v>
      </c>
      <c r="H222" s="75" t="s">
        <v>14</v>
      </c>
      <c r="I222" s="14">
        <f t="shared" ref="I222:I223" si="40">SUM(I223)</f>
        <v>12738283</v>
      </c>
    </row>
    <row r="223" spans="1:9" ht="15">
      <c r="A223" s="10" t="s">
        <v>156</v>
      </c>
      <c r="B223" s="11">
        <v>958</v>
      </c>
      <c r="C223" s="12">
        <v>1</v>
      </c>
      <c r="D223" s="11">
        <v>13</v>
      </c>
      <c r="E223" s="13"/>
      <c r="F223" s="13"/>
      <c r="G223" s="14">
        <f t="shared" si="39"/>
        <v>12738283</v>
      </c>
      <c r="H223" s="75" t="s">
        <v>14</v>
      </c>
      <c r="I223" s="14">
        <f t="shared" si="40"/>
        <v>12738283</v>
      </c>
    </row>
    <row r="224" spans="1:9" ht="45">
      <c r="A224" s="10" t="s">
        <v>175</v>
      </c>
      <c r="B224" s="17">
        <v>958</v>
      </c>
      <c r="C224" s="18">
        <v>1</v>
      </c>
      <c r="D224" s="17">
        <v>13</v>
      </c>
      <c r="E224" s="13" t="s">
        <v>176</v>
      </c>
      <c r="F224" s="8"/>
      <c r="G224" s="19">
        <f>SUM(G225,G233,G240)</f>
        <v>12738283</v>
      </c>
      <c r="H224" s="75" t="s">
        <v>14</v>
      </c>
      <c r="I224" s="19">
        <f>SUM(I225,I233,I240)</f>
        <v>12738283</v>
      </c>
    </row>
    <row r="225" spans="1:9" ht="30">
      <c r="A225" s="39" t="s">
        <v>177</v>
      </c>
      <c r="B225" s="11">
        <v>958</v>
      </c>
      <c r="C225" s="12">
        <v>1</v>
      </c>
      <c r="D225" s="11">
        <v>13</v>
      </c>
      <c r="E225" s="33" t="s">
        <v>178</v>
      </c>
      <c r="F225" s="11"/>
      <c r="G225" s="14">
        <f>SUM(G226,G228,G230)</f>
        <v>1600000</v>
      </c>
      <c r="H225" s="76" t="s">
        <v>14</v>
      </c>
      <c r="I225" s="14">
        <f>SUM(I226,I228,I230)</f>
        <v>1600000</v>
      </c>
    </row>
    <row r="226" spans="1:9" ht="75">
      <c r="A226" s="55" t="s">
        <v>179</v>
      </c>
      <c r="B226" s="11">
        <v>958</v>
      </c>
      <c r="C226" s="12">
        <v>1</v>
      </c>
      <c r="D226" s="11">
        <v>13</v>
      </c>
      <c r="E226" s="33" t="s">
        <v>178</v>
      </c>
      <c r="F226" s="11">
        <v>100</v>
      </c>
      <c r="G226" s="14">
        <f>SUM(G227)</f>
        <v>1159000</v>
      </c>
      <c r="H226" s="76" t="s">
        <v>14</v>
      </c>
      <c r="I226" s="14">
        <f>SUM(I227)</f>
        <v>1159000</v>
      </c>
    </row>
    <row r="227" spans="1:9" ht="30">
      <c r="A227" s="39" t="s">
        <v>180</v>
      </c>
      <c r="B227" s="11">
        <v>958</v>
      </c>
      <c r="C227" s="12">
        <v>1</v>
      </c>
      <c r="D227" s="11">
        <v>13</v>
      </c>
      <c r="E227" s="33" t="s">
        <v>178</v>
      </c>
      <c r="F227" s="11">
        <v>110</v>
      </c>
      <c r="G227" s="14">
        <v>1159000</v>
      </c>
      <c r="H227" s="76" t="s">
        <v>14</v>
      </c>
      <c r="I227" s="14">
        <v>1159000</v>
      </c>
    </row>
    <row r="228" spans="1:9" ht="45">
      <c r="A228" s="56" t="s">
        <v>82</v>
      </c>
      <c r="B228" s="11">
        <v>958</v>
      </c>
      <c r="C228" s="12">
        <v>1</v>
      </c>
      <c r="D228" s="11">
        <v>13</v>
      </c>
      <c r="E228" s="33" t="s">
        <v>178</v>
      </c>
      <c r="F228" s="11">
        <v>200</v>
      </c>
      <c r="G228" s="14">
        <f>SUM(G229)</f>
        <v>376000</v>
      </c>
      <c r="H228" s="76" t="s">
        <v>14</v>
      </c>
      <c r="I228" s="14">
        <f>SUM(I229)</f>
        <v>376000</v>
      </c>
    </row>
    <row r="229" spans="1:9" ht="45">
      <c r="A229" s="36" t="s">
        <v>33</v>
      </c>
      <c r="B229" s="11">
        <v>958</v>
      </c>
      <c r="C229" s="12">
        <v>1</v>
      </c>
      <c r="D229" s="11">
        <v>13</v>
      </c>
      <c r="E229" s="33" t="s">
        <v>178</v>
      </c>
      <c r="F229" s="11">
        <v>240</v>
      </c>
      <c r="G229" s="14">
        <v>376000</v>
      </c>
      <c r="H229" s="22" t="s">
        <v>14</v>
      </c>
      <c r="I229" s="14">
        <v>376000</v>
      </c>
    </row>
    <row r="230" spans="1:9" ht="30">
      <c r="A230" s="39" t="s">
        <v>28</v>
      </c>
      <c r="B230" s="11">
        <v>958</v>
      </c>
      <c r="C230" s="12">
        <v>1</v>
      </c>
      <c r="D230" s="11">
        <v>13</v>
      </c>
      <c r="E230" s="33" t="s">
        <v>178</v>
      </c>
      <c r="F230" s="11">
        <v>800</v>
      </c>
      <c r="G230" s="14">
        <f>SUM(G232,G231)</f>
        <v>65000</v>
      </c>
      <c r="H230" s="22" t="s">
        <v>14</v>
      </c>
      <c r="I230" s="14">
        <f>SUM(I232,I231)</f>
        <v>65000</v>
      </c>
    </row>
    <row r="231" spans="1:9" ht="30">
      <c r="A231" s="39" t="s">
        <v>181</v>
      </c>
      <c r="B231" s="11">
        <v>958</v>
      </c>
      <c r="C231" s="12">
        <v>1</v>
      </c>
      <c r="D231" s="11">
        <v>13</v>
      </c>
      <c r="E231" s="33" t="s">
        <v>178</v>
      </c>
      <c r="F231" s="11">
        <v>830</v>
      </c>
      <c r="G231" s="14">
        <v>4000</v>
      </c>
      <c r="H231" s="22" t="s">
        <v>14</v>
      </c>
      <c r="I231" s="14">
        <v>4000</v>
      </c>
    </row>
    <row r="232" spans="1:9" ht="30">
      <c r="A232" s="39" t="s">
        <v>29</v>
      </c>
      <c r="B232" s="11">
        <v>958</v>
      </c>
      <c r="C232" s="12">
        <v>1</v>
      </c>
      <c r="D232" s="11">
        <v>13</v>
      </c>
      <c r="E232" s="33" t="s">
        <v>178</v>
      </c>
      <c r="F232" s="11">
        <v>850</v>
      </c>
      <c r="G232" s="14">
        <v>61000</v>
      </c>
      <c r="H232" s="22" t="s">
        <v>14</v>
      </c>
      <c r="I232" s="14">
        <v>61000</v>
      </c>
    </row>
    <row r="233" spans="1:9" ht="30">
      <c r="A233" s="10" t="s">
        <v>182</v>
      </c>
      <c r="B233" s="11">
        <v>958</v>
      </c>
      <c r="C233" s="12">
        <v>1</v>
      </c>
      <c r="D233" s="11">
        <v>13</v>
      </c>
      <c r="E233" s="5" t="s">
        <v>183</v>
      </c>
      <c r="F233" s="13"/>
      <c r="G233" s="14">
        <f>SUM(G234,G236,G238)</f>
        <v>10264800</v>
      </c>
      <c r="H233" s="20" t="s">
        <v>14</v>
      </c>
      <c r="I233" s="14">
        <f>SUM(I234,I236,I238)</f>
        <v>10264800</v>
      </c>
    </row>
    <row r="234" spans="1:9" ht="75">
      <c r="A234" s="10" t="s">
        <v>17</v>
      </c>
      <c r="B234" s="11">
        <v>958</v>
      </c>
      <c r="C234" s="12">
        <v>1</v>
      </c>
      <c r="D234" s="11">
        <v>13</v>
      </c>
      <c r="E234" s="33" t="s">
        <v>183</v>
      </c>
      <c r="F234" s="17">
        <v>100</v>
      </c>
      <c r="G234" s="19">
        <f>SUM(G235)</f>
        <v>3911000</v>
      </c>
      <c r="H234" s="22" t="s">
        <v>14</v>
      </c>
      <c r="I234" s="19">
        <f>SUM(I235)</f>
        <v>3911000</v>
      </c>
    </row>
    <row r="235" spans="1:9" ht="32.25" customHeight="1">
      <c r="A235" s="10" t="s">
        <v>157</v>
      </c>
      <c r="B235" s="17">
        <v>958</v>
      </c>
      <c r="C235" s="18">
        <v>1</v>
      </c>
      <c r="D235" s="17">
        <v>13</v>
      </c>
      <c r="E235" s="33" t="s">
        <v>183</v>
      </c>
      <c r="F235" s="17">
        <v>110</v>
      </c>
      <c r="G235" s="19">
        <v>3911000</v>
      </c>
      <c r="H235" s="22" t="s">
        <v>14</v>
      </c>
      <c r="I235" s="19">
        <v>3911000</v>
      </c>
    </row>
    <row r="236" spans="1:9" ht="30">
      <c r="A236" s="10" t="s">
        <v>32</v>
      </c>
      <c r="B236" s="11">
        <v>958</v>
      </c>
      <c r="C236" s="12">
        <v>1</v>
      </c>
      <c r="D236" s="11">
        <v>13</v>
      </c>
      <c r="E236" s="33" t="s">
        <v>183</v>
      </c>
      <c r="F236" s="11">
        <v>200</v>
      </c>
      <c r="G236" s="14">
        <f>SUM(G237)</f>
        <v>6289800</v>
      </c>
      <c r="H236" s="22" t="s">
        <v>14</v>
      </c>
      <c r="I236" s="14">
        <f>SUM(I237)</f>
        <v>6289800</v>
      </c>
    </row>
    <row r="237" spans="1:9" ht="45">
      <c r="A237" s="10" t="s">
        <v>33</v>
      </c>
      <c r="B237" s="17">
        <v>958</v>
      </c>
      <c r="C237" s="18">
        <v>1</v>
      </c>
      <c r="D237" s="17">
        <v>13</v>
      </c>
      <c r="E237" s="33" t="s">
        <v>183</v>
      </c>
      <c r="F237" s="17">
        <v>240</v>
      </c>
      <c r="G237" s="19">
        <v>6289800</v>
      </c>
      <c r="H237" s="22" t="s">
        <v>14</v>
      </c>
      <c r="I237" s="19">
        <v>6289800</v>
      </c>
    </row>
    <row r="238" spans="1:9" ht="30">
      <c r="A238" s="39" t="s">
        <v>28</v>
      </c>
      <c r="B238" s="17">
        <v>958</v>
      </c>
      <c r="C238" s="18">
        <v>1</v>
      </c>
      <c r="D238" s="17">
        <v>13</v>
      </c>
      <c r="E238" s="33" t="s">
        <v>183</v>
      </c>
      <c r="F238" s="17">
        <v>800</v>
      </c>
      <c r="G238" s="14">
        <f>SUM(G239)</f>
        <v>64000</v>
      </c>
      <c r="H238" s="22" t="s">
        <v>14</v>
      </c>
      <c r="I238" s="14">
        <f>SUM(I239)</f>
        <v>64000</v>
      </c>
    </row>
    <row r="239" spans="1:9" ht="30">
      <c r="A239" s="39" t="s">
        <v>29</v>
      </c>
      <c r="B239" s="11">
        <v>958</v>
      </c>
      <c r="C239" s="12">
        <v>1</v>
      </c>
      <c r="D239" s="11">
        <v>13</v>
      </c>
      <c r="E239" s="33" t="s">
        <v>183</v>
      </c>
      <c r="F239" s="11">
        <v>850</v>
      </c>
      <c r="G239" s="14">
        <v>64000</v>
      </c>
      <c r="H239" s="22" t="s">
        <v>14</v>
      </c>
      <c r="I239" s="14">
        <v>64000</v>
      </c>
    </row>
    <row r="240" spans="1:9" ht="73.5">
      <c r="A240" s="2" t="s">
        <v>184</v>
      </c>
      <c r="B240" s="11">
        <v>958</v>
      </c>
      <c r="C240" s="12">
        <v>1</v>
      </c>
      <c r="D240" s="11">
        <v>13</v>
      </c>
      <c r="E240" s="33" t="s">
        <v>185</v>
      </c>
      <c r="F240" s="11"/>
      <c r="G240" s="19">
        <f t="shared" ref="G240:G243" si="41">SUM(G241)</f>
        <v>873483</v>
      </c>
      <c r="H240" s="71" t="s">
        <v>14</v>
      </c>
      <c r="I240" s="19">
        <f t="shared" ref="I240:I243" si="42">SUM(I241)</f>
        <v>873483</v>
      </c>
    </row>
    <row r="241" spans="1:9" ht="30">
      <c r="A241" s="57" t="s">
        <v>32</v>
      </c>
      <c r="B241" s="11">
        <v>958</v>
      </c>
      <c r="C241" s="12">
        <v>1</v>
      </c>
      <c r="D241" s="11">
        <v>13</v>
      </c>
      <c r="E241" s="33" t="s">
        <v>185</v>
      </c>
      <c r="F241" s="11">
        <v>200</v>
      </c>
      <c r="G241" s="14">
        <f t="shared" si="41"/>
        <v>873483</v>
      </c>
      <c r="H241" s="71" t="s">
        <v>14</v>
      </c>
      <c r="I241" s="14">
        <f t="shared" si="42"/>
        <v>873483</v>
      </c>
    </row>
    <row r="242" spans="1:9" ht="45">
      <c r="A242" s="57" t="s">
        <v>33</v>
      </c>
      <c r="B242" s="11">
        <v>958</v>
      </c>
      <c r="C242" s="12">
        <v>1</v>
      </c>
      <c r="D242" s="11">
        <v>13</v>
      </c>
      <c r="E242" s="33" t="s">
        <v>185</v>
      </c>
      <c r="F242" s="11">
        <v>240</v>
      </c>
      <c r="G242" s="14">
        <v>873483</v>
      </c>
      <c r="H242" s="71" t="s">
        <v>14</v>
      </c>
      <c r="I242" s="14">
        <v>873483</v>
      </c>
    </row>
    <row r="243" spans="1:9" ht="15">
      <c r="A243" s="10" t="s">
        <v>186</v>
      </c>
      <c r="B243" s="26">
        <v>958</v>
      </c>
      <c r="C243" s="27">
        <v>7</v>
      </c>
      <c r="D243" s="21"/>
      <c r="E243" s="21"/>
      <c r="F243" s="21"/>
      <c r="G243" s="28">
        <f t="shared" si="41"/>
        <v>1350000</v>
      </c>
      <c r="H243" s="20" t="s">
        <v>14</v>
      </c>
      <c r="I243" s="28">
        <f t="shared" si="42"/>
        <v>1350000</v>
      </c>
    </row>
    <row r="244" spans="1:9" ht="15">
      <c r="A244" s="10" t="s">
        <v>187</v>
      </c>
      <c r="B244" s="11">
        <v>958</v>
      </c>
      <c r="C244" s="12">
        <v>7</v>
      </c>
      <c r="D244" s="12">
        <v>3</v>
      </c>
      <c r="E244" s="13"/>
      <c r="F244" s="13"/>
      <c r="G244" s="14">
        <f>SUM(G245,G249)</f>
        <v>1350000</v>
      </c>
      <c r="H244" s="20" t="s">
        <v>14</v>
      </c>
      <c r="I244" s="14">
        <f>SUM(I245,I249)</f>
        <v>1350000</v>
      </c>
    </row>
    <row r="245" spans="1:9" ht="30">
      <c r="A245" s="10" t="s">
        <v>188</v>
      </c>
      <c r="B245" s="11">
        <v>958</v>
      </c>
      <c r="C245" s="12">
        <v>7</v>
      </c>
      <c r="D245" s="12">
        <v>3</v>
      </c>
      <c r="E245" s="13" t="s">
        <v>189</v>
      </c>
      <c r="F245" s="8"/>
      <c r="G245" s="14">
        <f t="shared" ref="G245:G251" si="43">SUM(G246)</f>
        <v>45000</v>
      </c>
      <c r="H245" s="20" t="s">
        <v>14</v>
      </c>
      <c r="I245" s="14">
        <f t="shared" ref="I245:I251" si="44">SUM(I246)</f>
        <v>45000</v>
      </c>
    </row>
    <row r="246" spans="1:9" ht="30">
      <c r="A246" s="10" t="s">
        <v>190</v>
      </c>
      <c r="B246" s="17">
        <v>958</v>
      </c>
      <c r="C246" s="18">
        <v>7</v>
      </c>
      <c r="D246" s="18">
        <v>3</v>
      </c>
      <c r="E246" s="13" t="s">
        <v>191</v>
      </c>
      <c r="F246" s="8"/>
      <c r="G246" s="19">
        <f t="shared" si="43"/>
        <v>45000</v>
      </c>
      <c r="H246" s="20" t="s">
        <v>14</v>
      </c>
      <c r="I246" s="19">
        <f t="shared" si="44"/>
        <v>45000</v>
      </c>
    </row>
    <row r="247" spans="1:9" ht="30">
      <c r="A247" s="10" t="s">
        <v>32</v>
      </c>
      <c r="B247" s="17">
        <v>958</v>
      </c>
      <c r="C247" s="18">
        <v>7</v>
      </c>
      <c r="D247" s="18">
        <v>3</v>
      </c>
      <c r="E247" s="13" t="s">
        <v>191</v>
      </c>
      <c r="F247" s="17">
        <v>200</v>
      </c>
      <c r="G247" s="19">
        <f t="shared" si="43"/>
        <v>45000</v>
      </c>
      <c r="H247" s="22" t="s">
        <v>14</v>
      </c>
      <c r="I247" s="19">
        <f t="shared" si="44"/>
        <v>45000</v>
      </c>
    </row>
    <row r="248" spans="1:9" ht="45">
      <c r="A248" s="10" t="s">
        <v>33</v>
      </c>
      <c r="B248" s="11">
        <v>958</v>
      </c>
      <c r="C248" s="12">
        <v>7</v>
      </c>
      <c r="D248" s="12">
        <v>3</v>
      </c>
      <c r="E248" s="13" t="s">
        <v>191</v>
      </c>
      <c r="F248" s="11">
        <v>240</v>
      </c>
      <c r="G248" s="14">
        <v>45000</v>
      </c>
      <c r="H248" s="22" t="s">
        <v>14</v>
      </c>
      <c r="I248" s="14">
        <v>45000</v>
      </c>
    </row>
    <row r="249" spans="1:9" ht="45">
      <c r="A249" s="10" t="s">
        <v>192</v>
      </c>
      <c r="B249" s="17">
        <v>958</v>
      </c>
      <c r="C249" s="18">
        <v>7</v>
      </c>
      <c r="D249" s="18">
        <v>3</v>
      </c>
      <c r="E249" s="13" t="s">
        <v>193</v>
      </c>
      <c r="F249" s="8"/>
      <c r="G249" s="19">
        <f t="shared" si="43"/>
        <v>1305000</v>
      </c>
      <c r="H249" s="20" t="s">
        <v>14</v>
      </c>
      <c r="I249" s="19">
        <f t="shared" si="44"/>
        <v>1305000</v>
      </c>
    </row>
    <row r="250" spans="1:9" ht="30">
      <c r="A250" s="10" t="s">
        <v>190</v>
      </c>
      <c r="B250" s="17">
        <v>958</v>
      </c>
      <c r="C250" s="18">
        <v>7</v>
      </c>
      <c r="D250" s="18">
        <v>3</v>
      </c>
      <c r="E250" s="13" t="s">
        <v>194</v>
      </c>
      <c r="F250" s="8"/>
      <c r="G250" s="19">
        <f t="shared" si="43"/>
        <v>1305000</v>
      </c>
      <c r="H250" s="20" t="s">
        <v>14</v>
      </c>
      <c r="I250" s="19">
        <f t="shared" si="44"/>
        <v>1305000</v>
      </c>
    </row>
    <row r="251" spans="1:9" ht="61.5" customHeight="1">
      <c r="A251" s="10" t="s">
        <v>17</v>
      </c>
      <c r="B251" s="17">
        <v>958</v>
      </c>
      <c r="C251" s="18">
        <v>7</v>
      </c>
      <c r="D251" s="18">
        <v>3</v>
      </c>
      <c r="E251" s="21" t="s">
        <v>194</v>
      </c>
      <c r="F251" s="17">
        <v>100</v>
      </c>
      <c r="G251" s="19">
        <f t="shared" si="43"/>
        <v>1305000</v>
      </c>
      <c r="H251" s="22" t="s">
        <v>14</v>
      </c>
      <c r="I251" s="19">
        <f t="shared" si="44"/>
        <v>1305000</v>
      </c>
    </row>
    <row r="252" spans="1:9" ht="30">
      <c r="A252" s="10" t="s">
        <v>157</v>
      </c>
      <c r="B252" s="11">
        <v>958</v>
      </c>
      <c r="C252" s="12">
        <v>7</v>
      </c>
      <c r="D252" s="12">
        <v>3</v>
      </c>
      <c r="E252" s="8" t="s">
        <v>194</v>
      </c>
      <c r="F252" s="11">
        <v>110</v>
      </c>
      <c r="G252" s="14">
        <v>1305000</v>
      </c>
      <c r="H252" s="76" t="s">
        <v>14</v>
      </c>
      <c r="I252" s="14">
        <v>1305000</v>
      </c>
    </row>
    <row r="253" spans="1:9" ht="15">
      <c r="A253" s="10" t="s">
        <v>195</v>
      </c>
      <c r="B253" s="11">
        <v>958</v>
      </c>
      <c r="C253" s="12">
        <v>8</v>
      </c>
      <c r="D253" s="13"/>
      <c r="E253" s="13"/>
      <c r="F253" s="13"/>
      <c r="G253" s="14">
        <f>SUM(G254,G278)</f>
        <v>29233533</v>
      </c>
      <c r="H253" s="74" t="s">
        <v>14</v>
      </c>
      <c r="I253" s="14">
        <f>SUM(I254,I278)</f>
        <v>29233533</v>
      </c>
    </row>
    <row r="254" spans="1:9" ht="15">
      <c r="A254" s="10" t="s">
        <v>196</v>
      </c>
      <c r="B254" s="26">
        <v>958</v>
      </c>
      <c r="C254" s="27">
        <v>8</v>
      </c>
      <c r="D254" s="27">
        <v>1</v>
      </c>
      <c r="E254" s="21"/>
      <c r="F254" s="21"/>
      <c r="G254" s="28">
        <f>SUM(G255,G259)</f>
        <v>23143733</v>
      </c>
      <c r="H254" s="74" t="s">
        <v>14</v>
      </c>
      <c r="I254" s="28">
        <f>SUM(I255,I259)</f>
        <v>23143733</v>
      </c>
    </row>
    <row r="255" spans="1:9" ht="30">
      <c r="A255" s="10" t="s">
        <v>197</v>
      </c>
      <c r="B255" s="11">
        <v>958</v>
      </c>
      <c r="C255" s="12">
        <v>8</v>
      </c>
      <c r="D255" s="12">
        <v>1</v>
      </c>
      <c r="E255" s="13" t="s">
        <v>198</v>
      </c>
      <c r="F255" s="8"/>
      <c r="G255" s="14">
        <f t="shared" ref="G255:G257" si="45">SUM(G256)</f>
        <v>175000</v>
      </c>
      <c r="H255" s="20" t="s">
        <v>14</v>
      </c>
      <c r="I255" s="14">
        <f t="shared" ref="I255:I257" si="46">SUM(I256)</f>
        <v>175000</v>
      </c>
    </row>
    <row r="256" spans="1:9" ht="30">
      <c r="A256" s="10" t="s">
        <v>199</v>
      </c>
      <c r="B256" s="17">
        <v>958</v>
      </c>
      <c r="C256" s="18">
        <v>8</v>
      </c>
      <c r="D256" s="18">
        <v>1</v>
      </c>
      <c r="E256" s="33" t="s">
        <v>200</v>
      </c>
      <c r="F256" s="8"/>
      <c r="G256" s="19">
        <f t="shared" si="45"/>
        <v>175000</v>
      </c>
      <c r="H256" s="20" t="s">
        <v>14</v>
      </c>
      <c r="I256" s="19">
        <f t="shared" si="46"/>
        <v>175000</v>
      </c>
    </row>
    <row r="257" spans="1:9" ht="30">
      <c r="A257" s="10" t="s">
        <v>32</v>
      </c>
      <c r="B257" s="17">
        <v>958</v>
      </c>
      <c r="C257" s="18">
        <v>8</v>
      </c>
      <c r="D257" s="18">
        <v>1</v>
      </c>
      <c r="E257" s="33" t="s">
        <v>200</v>
      </c>
      <c r="F257" s="17">
        <v>200</v>
      </c>
      <c r="G257" s="19">
        <f t="shared" si="45"/>
        <v>175000</v>
      </c>
      <c r="H257" s="22" t="s">
        <v>14</v>
      </c>
      <c r="I257" s="19">
        <f t="shared" si="46"/>
        <v>175000</v>
      </c>
    </row>
    <row r="258" spans="1:9" ht="45">
      <c r="A258" s="10" t="s">
        <v>33</v>
      </c>
      <c r="B258" s="11">
        <v>958</v>
      </c>
      <c r="C258" s="12">
        <v>8</v>
      </c>
      <c r="D258" s="12">
        <v>1</v>
      </c>
      <c r="E258" s="33" t="s">
        <v>200</v>
      </c>
      <c r="F258" s="11">
        <v>240</v>
      </c>
      <c r="G258" s="14">
        <v>175000</v>
      </c>
      <c r="H258" s="22" t="s">
        <v>14</v>
      </c>
      <c r="I258" s="14">
        <v>175000</v>
      </c>
    </row>
    <row r="259" spans="1:9" ht="30">
      <c r="A259" s="10" t="s">
        <v>188</v>
      </c>
      <c r="B259" s="11">
        <v>958</v>
      </c>
      <c r="C259" s="12">
        <v>8</v>
      </c>
      <c r="D259" s="12">
        <v>1</v>
      </c>
      <c r="E259" s="8" t="s">
        <v>189</v>
      </c>
      <c r="F259" s="8"/>
      <c r="G259" s="19">
        <f>SUM(G260,G267,G272,G275)</f>
        <v>22968733</v>
      </c>
      <c r="H259" s="73" t="s">
        <v>14</v>
      </c>
      <c r="I259" s="19">
        <f>SUM(I260,I267,I272,I275)</f>
        <v>22968733</v>
      </c>
    </row>
    <row r="260" spans="1:9" ht="30">
      <c r="A260" s="10" t="s">
        <v>201</v>
      </c>
      <c r="B260" s="17">
        <v>958</v>
      </c>
      <c r="C260" s="18">
        <v>8</v>
      </c>
      <c r="D260" s="18">
        <v>1</v>
      </c>
      <c r="E260" s="33" t="s">
        <v>202</v>
      </c>
      <c r="F260" s="8"/>
      <c r="G260" s="19">
        <f>SUM(G261,G263,G265)</f>
        <v>8960466</v>
      </c>
      <c r="H260" s="77" t="s">
        <v>14</v>
      </c>
      <c r="I260" s="19">
        <f>SUM(I261,I263,I265)</f>
        <v>8960466</v>
      </c>
    </row>
    <row r="261" spans="1:9" ht="60.75" customHeight="1">
      <c r="A261" s="10" t="s">
        <v>17</v>
      </c>
      <c r="B261" s="17">
        <v>958</v>
      </c>
      <c r="C261" s="18">
        <v>8</v>
      </c>
      <c r="D261" s="18">
        <v>1</v>
      </c>
      <c r="E261" s="38" t="s">
        <v>202</v>
      </c>
      <c r="F261" s="17">
        <v>100</v>
      </c>
      <c r="G261" s="19">
        <f>SUM(G262)</f>
        <v>8734050</v>
      </c>
      <c r="H261" s="71" t="s">
        <v>14</v>
      </c>
      <c r="I261" s="19">
        <f>SUM(I262)</f>
        <v>8734050</v>
      </c>
    </row>
    <row r="262" spans="1:9" ht="30">
      <c r="A262" s="10" t="s">
        <v>157</v>
      </c>
      <c r="B262" s="11">
        <v>958</v>
      </c>
      <c r="C262" s="12">
        <v>8</v>
      </c>
      <c r="D262" s="12">
        <v>1</v>
      </c>
      <c r="E262" s="38" t="s">
        <v>202</v>
      </c>
      <c r="F262" s="11">
        <v>110</v>
      </c>
      <c r="G262" s="14">
        <v>8734050</v>
      </c>
      <c r="H262" s="71" t="s">
        <v>14</v>
      </c>
      <c r="I262" s="14">
        <v>8734050</v>
      </c>
    </row>
    <row r="263" spans="1:9" ht="30">
      <c r="A263" s="10" t="s">
        <v>32</v>
      </c>
      <c r="B263" s="17">
        <v>958</v>
      </c>
      <c r="C263" s="18">
        <v>8</v>
      </c>
      <c r="D263" s="18">
        <v>1</v>
      </c>
      <c r="E263" s="33" t="s">
        <v>202</v>
      </c>
      <c r="F263" s="17">
        <v>200</v>
      </c>
      <c r="G263" s="19">
        <f>SUM(G264)</f>
        <v>216416</v>
      </c>
      <c r="H263" s="76" t="s">
        <v>14</v>
      </c>
      <c r="I263" s="19">
        <f>SUM(I264)</f>
        <v>216416</v>
      </c>
    </row>
    <row r="264" spans="1:9" ht="45">
      <c r="A264" s="10" t="s">
        <v>33</v>
      </c>
      <c r="B264" s="17">
        <v>958</v>
      </c>
      <c r="C264" s="18">
        <v>8</v>
      </c>
      <c r="D264" s="18">
        <v>1</v>
      </c>
      <c r="E264" s="33" t="s">
        <v>202</v>
      </c>
      <c r="F264" s="17">
        <v>240</v>
      </c>
      <c r="G264" s="19">
        <v>216416</v>
      </c>
      <c r="H264" s="76" t="s">
        <v>14</v>
      </c>
      <c r="I264" s="19">
        <v>216416</v>
      </c>
    </row>
    <row r="265" spans="1:9" ht="30">
      <c r="A265" s="10" t="s">
        <v>28</v>
      </c>
      <c r="B265" s="17">
        <v>958</v>
      </c>
      <c r="C265" s="18">
        <v>8</v>
      </c>
      <c r="D265" s="18">
        <v>1</v>
      </c>
      <c r="E265" s="33" t="s">
        <v>202</v>
      </c>
      <c r="F265" s="17">
        <v>800</v>
      </c>
      <c r="G265" s="19">
        <f>SUM(G266)</f>
        <v>10000</v>
      </c>
      <c r="H265" s="76" t="s">
        <v>14</v>
      </c>
      <c r="I265" s="19">
        <f>SUM(I266)</f>
        <v>10000</v>
      </c>
    </row>
    <row r="266" spans="1:9" ht="30">
      <c r="A266" s="10" t="s">
        <v>29</v>
      </c>
      <c r="B266" s="17">
        <v>958</v>
      </c>
      <c r="C266" s="18">
        <v>8</v>
      </c>
      <c r="D266" s="18">
        <v>1</v>
      </c>
      <c r="E266" s="33" t="s">
        <v>202</v>
      </c>
      <c r="F266" s="17">
        <v>850</v>
      </c>
      <c r="G266" s="19">
        <v>10000</v>
      </c>
      <c r="H266" s="76" t="s">
        <v>14</v>
      </c>
      <c r="I266" s="19">
        <v>10000</v>
      </c>
    </row>
    <row r="267" spans="1:9" ht="30">
      <c r="A267" s="10" t="s">
        <v>199</v>
      </c>
      <c r="B267" s="17">
        <v>958</v>
      </c>
      <c r="C267" s="18">
        <v>8</v>
      </c>
      <c r="D267" s="18">
        <v>1</v>
      </c>
      <c r="E267" s="33" t="s">
        <v>203</v>
      </c>
      <c r="F267" s="8"/>
      <c r="G267" s="19">
        <f>SUM(G268,G270)</f>
        <v>6013500</v>
      </c>
      <c r="H267" s="76" t="s">
        <v>14</v>
      </c>
      <c r="I267" s="19">
        <f>SUM(I268,I270)</f>
        <v>6013500</v>
      </c>
    </row>
    <row r="268" spans="1:9" ht="61.5" customHeight="1">
      <c r="A268" s="10" t="s">
        <v>17</v>
      </c>
      <c r="B268" s="17">
        <v>958</v>
      </c>
      <c r="C268" s="18">
        <v>8</v>
      </c>
      <c r="D268" s="18">
        <v>1</v>
      </c>
      <c r="E268" s="33" t="s">
        <v>203</v>
      </c>
      <c r="F268" s="17">
        <v>100</v>
      </c>
      <c r="G268" s="19">
        <f>SUM(G269)</f>
        <v>5559800</v>
      </c>
      <c r="H268" s="76" t="s">
        <v>14</v>
      </c>
      <c r="I268" s="19">
        <f>SUM(I269)</f>
        <v>5559800</v>
      </c>
    </row>
    <row r="269" spans="1:9" ht="30">
      <c r="A269" s="10" t="s">
        <v>157</v>
      </c>
      <c r="B269" s="11">
        <v>958</v>
      </c>
      <c r="C269" s="12">
        <v>8</v>
      </c>
      <c r="D269" s="12">
        <v>1</v>
      </c>
      <c r="E269" s="33" t="s">
        <v>203</v>
      </c>
      <c r="F269" s="11">
        <v>110</v>
      </c>
      <c r="G269" s="14">
        <v>5559800</v>
      </c>
      <c r="H269" s="76" t="s">
        <v>14</v>
      </c>
      <c r="I269" s="14">
        <v>5559800</v>
      </c>
    </row>
    <row r="270" spans="1:9" ht="30">
      <c r="A270" s="10" t="s">
        <v>32</v>
      </c>
      <c r="B270" s="17">
        <v>958</v>
      </c>
      <c r="C270" s="18">
        <v>8</v>
      </c>
      <c r="D270" s="18">
        <v>1</v>
      </c>
      <c r="E270" s="33" t="s">
        <v>203</v>
      </c>
      <c r="F270" s="17">
        <v>200</v>
      </c>
      <c r="G270" s="19">
        <f>SUM(G271)</f>
        <v>453700</v>
      </c>
      <c r="H270" s="76" t="s">
        <v>14</v>
      </c>
      <c r="I270" s="19">
        <f>SUM(I271)</f>
        <v>453700</v>
      </c>
    </row>
    <row r="271" spans="1:9" ht="45">
      <c r="A271" s="10" t="s">
        <v>33</v>
      </c>
      <c r="B271" s="17">
        <v>958</v>
      </c>
      <c r="C271" s="18">
        <v>8</v>
      </c>
      <c r="D271" s="18">
        <v>1</v>
      </c>
      <c r="E271" s="33" t="s">
        <v>203</v>
      </c>
      <c r="F271" s="17">
        <v>240</v>
      </c>
      <c r="G271" s="19">
        <v>453700</v>
      </c>
      <c r="H271" s="76" t="s">
        <v>14</v>
      </c>
      <c r="I271" s="19">
        <v>453700</v>
      </c>
    </row>
    <row r="272" spans="1:9" ht="60">
      <c r="A272" s="58" t="s">
        <v>204</v>
      </c>
      <c r="B272" s="17">
        <v>958</v>
      </c>
      <c r="C272" s="18">
        <v>8</v>
      </c>
      <c r="D272" s="18">
        <v>1</v>
      </c>
      <c r="E272" s="5" t="s">
        <v>205</v>
      </c>
      <c r="F272" s="17"/>
      <c r="G272" s="19">
        <f t="shared" ref="G272:G273" si="47">SUM(G273)</f>
        <v>43000</v>
      </c>
      <c r="H272" s="71" t="s">
        <v>14</v>
      </c>
      <c r="I272" s="19">
        <f t="shared" ref="I272:I276" si="48">SUM(I273)</f>
        <v>43000</v>
      </c>
    </row>
    <row r="273" spans="1:9" ht="45">
      <c r="A273" s="36" t="s">
        <v>82</v>
      </c>
      <c r="B273" s="17">
        <v>958</v>
      </c>
      <c r="C273" s="18">
        <v>8</v>
      </c>
      <c r="D273" s="18">
        <v>1</v>
      </c>
      <c r="E273" s="5" t="s">
        <v>205</v>
      </c>
      <c r="F273" s="17">
        <v>200</v>
      </c>
      <c r="G273" s="19">
        <f t="shared" si="47"/>
        <v>43000</v>
      </c>
      <c r="H273" s="71" t="s">
        <v>14</v>
      </c>
      <c r="I273" s="19">
        <f t="shared" si="48"/>
        <v>43000</v>
      </c>
    </row>
    <row r="274" spans="1:9" ht="45">
      <c r="A274" s="36" t="s">
        <v>33</v>
      </c>
      <c r="B274" s="17">
        <v>958</v>
      </c>
      <c r="C274" s="18">
        <v>8</v>
      </c>
      <c r="D274" s="18">
        <v>1</v>
      </c>
      <c r="E274" s="5" t="s">
        <v>205</v>
      </c>
      <c r="F274" s="17">
        <v>240</v>
      </c>
      <c r="G274" s="19">
        <v>43000</v>
      </c>
      <c r="H274" s="71" t="s">
        <v>14</v>
      </c>
      <c r="I274" s="19">
        <v>43000</v>
      </c>
    </row>
    <row r="275" spans="1:9" ht="30">
      <c r="A275" s="36" t="s">
        <v>206</v>
      </c>
      <c r="B275" s="17">
        <v>958</v>
      </c>
      <c r="C275" s="18">
        <v>8</v>
      </c>
      <c r="D275" s="18">
        <v>1</v>
      </c>
      <c r="E275" s="5" t="s">
        <v>207</v>
      </c>
      <c r="F275" s="11"/>
      <c r="G275" s="19">
        <f>SUM(G276)</f>
        <v>7951767</v>
      </c>
      <c r="H275" s="71" t="s">
        <v>14</v>
      </c>
      <c r="I275" s="19">
        <f t="shared" si="48"/>
        <v>7951767</v>
      </c>
    </row>
    <row r="276" spans="1:9" ht="30">
      <c r="A276" s="36" t="s">
        <v>32</v>
      </c>
      <c r="B276" s="17">
        <v>958</v>
      </c>
      <c r="C276" s="18">
        <v>8</v>
      </c>
      <c r="D276" s="18">
        <v>1</v>
      </c>
      <c r="E276" s="5" t="s">
        <v>207</v>
      </c>
      <c r="F276" s="11">
        <v>200</v>
      </c>
      <c r="G276" s="19">
        <f>SUM(G277)</f>
        <v>7951767</v>
      </c>
      <c r="H276" s="71" t="s">
        <v>14</v>
      </c>
      <c r="I276" s="19">
        <f t="shared" si="48"/>
        <v>7951767</v>
      </c>
    </row>
    <row r="277" spans="1:9" ht="45">
      <c r="A277" s="36" t="s">
        <v>33</v>
      </c>
      <c r="B277" s="17">
        <v>958</v>
      </c>
      <c r="C277" s="18">
        <v>8</v>
      </c>
      <c r="D277" s="18">
        <v>1</v>
      </c>
      <c r="E277" s="5" t="s">
        <v>207</v>
      </c>
      <c r="F277" s="11">
        <v>240</v>
      </c>
      <c r="G277" s="19">
        <v>7951767</v>
      </c>
      <c r="H277" s="71" t="s">
        <v>14</v>
      </c>
      <c r="I277" s="19">
        <v>7951767</v>
      </c>
    </row>
    <row r="278" spans="1:9" ht="30">
      <c r="A278" s="10" t="s">
        <v>208</v>
      </c>
      <c r="B278" s="11">
        <v>958</v>
      </c>
      <c r="C278" s="12">
        <v>8</v>
      </c>
      <c r="D278" s="12">
        <v>4</v>
      </c>
      <c r="E278" s="8"/>
      <c r="F278" s="8"/>
      <c r="G278" s="14">
        <f>SUM(G279,G286,G291,G295,G283)</f>
        <v>6089800</v>
      </c>
      <c r="H278" s="78" t="s">
        <v>14</v>
      </c>
      <c r="I278" s="14">
        <f>SUM(I279,I286,I291,I295,I283)</f>
        <v>6089800</v>
      </c>
    </row>
    <row r="279" spans="1:9" ht="45">
      <c r="A279" s="10" t="s">
        <v>209</v>
      </c>
      <c r="B279" s="17">
        <v>958</v>
      </c>
      <c r="C279" s="18">
        <v>8</v>
      </c>
      <c r="D279" s="18">
        <v>4</v>
      </c>
      <c r="E279" s="13" t="s">
        <v>210</v>
      </c>
      <c r="F279" s="8"/>
      <c r="G279" s="19">
        <f t="shared" ref="G279:G295" si="49">SUM(G280)</f>
        <v>316500</v>
      </c>
      <c r="H279" s="78" t="s">
        <v>14</v>
      </c>
      <c r="I279" s="19">
        <f t="shared" ref="I279:I295" si="50">SUM(I280)</f>
        <v>316500</v>
      </c>
    </row>
    <row r="280" spans="1:9" ht="30">
      <c r="A280" s="10" t="s">
        <v>211</v>
      </c>
      <c r="B280" s="11">
        <v>958</v>
      </c>
      <c r="C280" s="12">
        <v>8</v>
      </c>
      <c r="D280" s="12">
        <v>4</v>
      </c>
      <c r="E280" s="5" t="s">
        <v>212</v>
      </c>
      <c r="F280" s="8"/>
      <c r="G280" s="14">
        <f t="shared" si="49"/>
        <v>316500</v>
      </c>
      <c r="H280" s="78" t="s">
        <v>14</v>
      </c>
      <c r="I280" s="14">
        <f t="shared" si="50"/>
        <v>316500</v>
      </c>
    </row>
    <row r="281" spans="1:9" ht="30">
      <c r="A281" s="10" t="s">
        <v>32</v>
      </c>
      <c r="B281" s="17">
        <v>958</v>
      </c>
      <c r="C281" s="18">
        <v>8</v>
      </c>
      <c r="D281" s="18">
        <v>4</v>
      </c>
      <c r="E281" s="5" t="s">
        <v>212</v>
      </c>
      <c r="F281" s="17">
        <v>200</v>
      </c>
      <c r="G281" s="19">
        <f t="shared" si="49"/>
        <v>316500</v>
      </c>
      <c r="H281" s="76" t="s">
        <v>14</v>
      </c>
      <c r="I281" s="19">
        <f t="shared" si="50"/>
        <v>316500</v>
      </c>
    </row>
    <row r="282" spans="1:9" ht="45">
      <c r="A282" s="10" t="s">
        <v>33</v>
      </c>
      <c r="B282" s="17">
        <v>958</v>
      </c>
      <c r="C282" s="18">
        <v>8</v>
      </c>
      <c r="D282" s="18">
        <v>4</v>
      </c>
      <c r="E282" s="5" t="s">
        <v>212</v>
      </c>
      <c r="F282" s="17">
        <v>240</v>
      </c>
      <c r="G282" s="19">
        <v>316500</v>
      </c>
      <c r="H282" s="76" t="s">
        <v>14</v>
      </c>
      <c r="I282" s="19">
        <v>316500</v>
      </c>
    </row>
    <row r="283" spans="1:9" ht="30">
      <c r="A283" s="39" t="s">
        <v>188</v>
      </c>
      <c r="B283" s="17">
        <v>958</v>
      </c>
      <c r="C283" s="18">
        <v>8</v>
      </c>
      <c r="D283" s="18">
        <v>4</v>
      </c>
      <c r="E283" s="8" t="s">
        <v>189</v>
      </c>
      <c r="F283" s="17"/>
      <c r="G283" s="19">
        <f t="shared" si="49"/>
        <v>497000</v>
      </c>
      <c r="H283" s="76" t="s">
        <v>14</v>
      </c>
      <c r="I283" s="19">
        <f t="shared" si="50"/>
        <v>497000</v>
      </c>
    </row>
    <row r="284" spans="1:9" ht="30">
      <c r="A284" s="10" t="s">
        <v>32</v>
      </c>
      <c r="B284" s="17">
        <v>958</v>
      </c>
      <c r="C284" s="18">
        <v>8</v>
      </c>
      <c r="D284" s="18">
        <v>4</v>
      </c>
      <c r="E284" s="5" t="s">
        <v>213</v>
      </c>
      <c r="F284" s="17">
        <v>200</v>
      </c>
      <c r="G284" s="19">
        <f t="shared" si="49"/>
        <v>497000</v>
      </c>
      <c r="H284" s="76" t="s">
        <v>14</v>
      </c>
      <c r="I284" s="19">
        <f t="shared" si="50"/>
        <v>497000</v>
      </c>
    </row>
    <row r="285" spans="1:9" ht="45">
      <c r="A285" s="10" t="s">
        <v>33</v>
      </c>
      <c r="B285" s="17">
        <v>958</v>
      </c>
      <c r="C285" s="18">
        <v>8</v>
      </c>
      <c r="D285" s="18">
        <v>4</v>
      </c>
      <c r="E285" s="5" t="s">
        <v>213</v>
      </c>
      <c r="F285" s="17">
        <v>240</v>
      </c>
      <c r="G285" s="19">
        <v>497000</v>
      </c>
      <c r="H285" s="76" t="s">
        <v>14</v>
      </c>
      <c r="I285" s="19">
        <v>497000</v>
      </c>
    </row>
    <row r="286" spans="1:9" ht="45">
      <c r="A286" s="10" t="s">
        <v>214</v>
      </c>
      <c r="B286" s="17">
        <v>958</v>
      </c>
      <c r="C286" s="18">
        <v>8</v>
      </c>
      <c r="D286" s="18">
        <v>4</v>
      </c>
      <c r="E286" s="13" t="s">
        <v>53</v>
      </c>
      <c r="F286" s="8"/>
      <c r="G286" s="19">
        <f t="shared" si="49"/>
        <v>40300</v>
      </c>
      <c r="H286" s="78" t="s">
        <v>14</v>
      </c>
      <c r="I286" s="19">
        <f t="shared" si="50"/>
        <v>40300</v>
      </c>
    </row>
    <row r="287" spans="1:9" ht="45">
      <c r="A287" s="10" t="s">
        <v>215</v>
      </c>
      <c r="B287" s="17">
        <v>958</v>
      </c>
      <c r="C287" s="18">
        <v>8</v>
      </c>
      <c r="D287" s="18">
        <v>4</v>
      </c>
      <c r="E287" s="13" t="s">
        <v>216</v>
      </c>
      <c r="F287" s="8"/>
      <c r="G287" s="19">
        <f t="shared" si="49"/>
        <v>40300</v>
      </c>
      <c r="H287" s="78" t="s">
        <v>14</v>
      </c>
      <c r="I287" s="19">
        <f t="shared" si="50"/>
        <v>40300</v>
      </c>
    </row>
    <row r="288" spans="1:9" ht="30">
      <c r="A288" s="10" t="s">
        <v>211</v>
      </c>
      <c r="B288" s="11">
        <v>958</v>
      </c>
      <c r="C288" s="12">
        <v>8</v>
      </c>
      <c r="D288" s="12">
        <v>4</v>
      </c>
      <c r="E288" s="5" t="s">
        <v>217</v>
      </c>
      <c r="F288" s="8"/>
      <c r="G288" s="14">
        <f t="shared" si="49"/>
        <v>40300</v>
      </c>
      <c r="H288" s="78" t="s">
        <v>14</v>
      </c>
      <c r="I288" s="14">
        <f t="shared" si="50"/>
        <v>40300</v>
      </c>
    </row>
    <row r="289" spans="1:9" ht="30">
      <c r="A289" s="10" t="s">
        <v>32</v>
      </c>
      <c r="B289" s="17">
        <v>958</v>
      </c>
      <c r="C289" s="18">
        <v>8</v>
      </c>
      <c r="D289" s="18">
        <v>4</v>
      </c>
      <c r="E289" s="5" t="s">
        <v>217</v>
      </c>
      <c r="F289" s="17">
        <v>200</v>
      </c>
      <c r="G289" s="19">
        <f t="shared" si="49"/>
        <v>40300</v>
      </c>
      <c r="H289" s="76" t="s">
        <v>14</v>
      </c>
      <c r="I289" s="19">
        <f t="shared" si="50"/>
        <v>40300</v>
      </c>
    </row>
    <row r="290" spans="1:9" ht="45">
      <c r="A290" s="10" t="s">
        <v>33</v>
      </c>
      <c r="B290" s="17">
        <v>958</v>
      </c>
      <c r="C290" s="18">
        <v>8</v>
      </c>
      <c r="D290" s="18">
        <v>4</v>
      </c>
      <c r="E290" s="5" t="s">
        <v>217</v>
      </c>
      <c r="F290" s="17">
        <v>240</v>
      </c>
      <c r="G290" s="19">
        <v>40300</v>
      </c>
      <c r="H290" s="76" t="s">
        <v>14</v>
      </c>
      <c r="I290" s="19">
        <v>40300</v>
      </c>
    </row>
    <row r="291" spans="1:9" ht="45">
      <c r="A291" s="10" t="s">
        <v>218</v>
      </c>
      <c r="B291" s="17">
        <v>958</v>
      </c>
      <c r="C291" s="18">
        <v>8</v>
      </c>
      <c r="D291" s="18">
        <v>4</v>
      </c>
      <c r="E291" s="13" t="s">
        <v>176</v>
      </c>
      <c r="F291" s="8"/>
      <c r="G291" s="19">
        <f t="shared" si="49"/>
        <v>15000</v>
      </c>
      <c r="H291" s="78" t="s">
        <v>14</v>
      </c>
      <c r="I291" s="19">
        <f t="shared" si="50"/>
        <v>15000</v>
      </c>
    </row>
    <row r="292" spans="1:9" ht="30">
      <c r="A292" s="10" t="s">
        <v>211</v>
      </c>
      <c r="B292" s="11">
        <v>958</v>
      </c>
      <c r="C292" s="12">
        <v>8</v>
      </c>
      <c r="D292" s="12">
        <v>4</v>
      </c>
      <c r="E292" s="5" t="s">
        <v>219</v>
      </c>
      <c r="F292" s="8"/>
      <c r="G292" s="14">
        <f t="shared" si="49"/>
        <v>15000</v>
      </c>
      <c r="H292" s="78" t="s">
        <v>14</v>
      </c>
      <c r="I292" s="14">
        <f t="shared" si="50"/>
        <v>15000</v>
      </c>
    </row>
    <row r="293" spans="1:9" ht="30">
      <c r="A293" s="10" t="s">
        <v>32</v>
      </c>
      <c r="B293" s="11">
        <v>958</v>
      </c>
      <c r="C293" s="12">
        <v>8</v>
      </c>
      <c r="D293" s="12">
        <v>4</v>
      </c>
      <c r="E293" s="5" t="s">
        <v>219</v>
      </c>
      <c r="F293" s="11">
        <v>200</v>
      </c>
      <c r="G293" s="14">
        <f t="shared" si="49"/>
        <v>15000</v>
      </c>
      <c r="H293" s="22" t="s">
        <v>14</v>
      </c>
      <c r="I293" s="14">
        <f t="shared" si="50"/>
        <v>15000</v>
      </c>
    </row>
    <row r="294" spans="1:9" ht="45">
      <c r="A294" s="10" t="s">
        <v>33</v>
      </c>
      <c r="B294" s="17">
        <v>958</v>
      </c>
      <c r="C294" s="18">
        <v>8</v>
      </c>
      <c r="D294" s="18">
        <v>4</v>
      </c>
      <c r="E294" s="5" t="s">
        <v>219</v>
      </c>
      <c r="F294" s="17">
        <v>240</v>
      </c>
      <c r="G294" s="19">
        <v>15000</v>
      </c>
      <c r="H294" s="22" t="s">
        <v>14</v>
      </c>
      <c r="I294" s="19">
        <v>15000</v>
      </c>
    </row>
    <row r="295" spans="1:9" ht="30">
      <c r="A295" s="10" t="s">
        <v>42</v>
      </c>
      <c r="B295" s="11">
        <v>958</v>
      </c>
      <c r="C295" s="12">
        <v>8</v>
      </c>
      <c r="D295" s="12">
        <v>4</v>
      </c>
      <c r="E295" s="8" t="s">
        <v>43</v>
      </c>
      <c r="F295" s="13"/>
      <c r="G295" s="14">
        <f t="shared" si="49"/>
        <v>5221000</v>
      </c>
      <c r="H295" s="20" t="s">
        <v>14</v>
      </c>
      <c r="I295" s="14">
        <f t="shared" si="50"/>
        <v>5221000</v>
      </c>
    </row>
    <row r="296" spans="1:9" ht="30">
      <c r="A296" s="10" t="s">
        <v>211</v>
      </c>
      <c r="B296" s="11">
        <v>958</v>
      </c>
      <c r="C296" s="12">
        <v>8</v>
      </c>
      <c r="D296" s="12">
        <v>4</v>
      </c>
      <c r="E296" s="5" t="s">
        <v>220</v>
      </c>
      <c r="F296" s="8"/>
      <c r="G296" s="14">
        <f>SUM(G297,G299,G301)</f>
        <v>5221000</v>
      </c>
      <c r="H296" s="20" t="s">
        <v>14</v>
      </c>
      <c r="I296" s="14">
        <f>SUM(I297,I299,I301)</f>
        <v>5221000</v>
      </c>
    </row>
    <row r="297" spans="1:9" ht="64.5" customHeight="1">
      <c r="A297" s="10" t="s">
        <v>17</v>
      </c>
      <c r="B297" s="17">
        <v>958</v>
      </c>
      <c r="C297" s="18">
        <v>8</v>
      </c>
      <c r="D297" s="18">
        <v>4</v>
      </c>
      <c r="E297" s="38" t="s">
        <v>220</v>
      </c>
      <c r="F297" s="17">
        <v>100</v>
      </c>
      <c r="G297" s="19">
        <f>SUM(G298)</f>
        <v>4793000</v>
      </c>
      <c r="H297" s="22" t="s">
        <v>14</v>
      </c>
      <c r="I297" s="19">
        <f>SUM(I298)</f>
        <v>4793000</v>
      </c>
    </row>
    <row r="298" spans="1:9" ht="31.5" customHeight="1">
      <c r="A298" s="10" t="s">
        <v>157</v>
      </c>
      <c r="B298" s="11">
        <v>958</v>
      </c>
      <c r="C298" s="12">
        <v>8</v>
      </c>
      <c r="D298" s="12">
        <v>4</v>
      </c>
      <c r="E298" s="5" t="s">
        <v>220</v>
      </c>
      <c r="F298" s="11">
        <v>110</v>
      </c>
      <c r="G298" s="14">
        <v>4793000</v>
      </c>
      <c r="H298" s="22" t="s">
        <v>14</v>
      </c>
      <c r="I298" s="14">
        <v>4793000</v>
      </c>
    </row>
    <row r="299" spans="1:9" ht="30">
      <c r="A299" s="10" t="s">
        <v>32</v>
      </c>
      <c r="B299" s="17">
        <v>958</v>
      </c>
      <c r="C299" s="18">
        <v>8</v>
      </c>
      <c r="D299" s="18">
        <v>4</v>
      </c>
      <c r="E299" s="5" t="s">
        <v>220</v>
      </c>
      <c r="F299" s="17">
        <v>200</v>
      </c>
      <c r="G299" s="19">
        <f>SUM(G300)</f>
        <v>410000</v>
      </c>
      <c r="H299" s="22" t="s">
        <v>14</v>
      </c>
      <c r="I299" s="19">
        <f>SUM(I300)</f>
        <v>410000</v>
      </c>
    </row>
    <row r="300" spans="1:9" ht="45">
      <c r="A300" s="10" t="s">
        <v>33</v>
      </c>
      <c r="B300" s="17">
        <v>958</v>
      </c>
      <c r="C300" s="18">
        <v>8</v>
      </c>
      <c r="D300" s="18">
        <v>4</v>
      </c>
      <c r="E300" s="5" t="s">
        <v>220</v>
      </c>
      <c r="F300" s="17">
        <v>240</v>
      </c>
      <c r="G300" s="19">
        <v>410000</v>
      </c>
      <c r="H300" s="22" t="s">
        <v>14</v>
      </c>
      <c r="I300" s="19">
        <v>410000</v>
      </c>
    </row>
    <row r="301" spans="1:9" ht="30">
      <c r="A301" s="10" t="s">
        <v>28</v>
      </c>
      <c r="B301" s="11">
        <v>958</v>
      </c>
      <c r="C301" s="12">
        <v>8</v>
      </c>
      <c r="D301" s="12">
        <v>4</v>
      </c>
      <c r="E301" s="5" t="s">
        <v>220</v>
      </c>
      <c r="F301" s="11">
        <v>800</v>
      </c>
      <c r="G301" s="14">
        <f>SUM(G302)</f>
        <v>18000</v>
      </c>
      <c r="H301" s="22" t="s">
        <v>14</v>
      </c>
      <c r="I301" s="14">
        <f>SUM(I302)</f>
        <v>18000</v>
      </c>
    </row>
    <row r="302" spans="1:9" ht="30">
      <c r="A302" s="10" t="s">
        <v>29</v>
      </c>
      <c r="B302" s="11">
        <v>958</v>
      </c>
      <c r="C302" s="12">
        <v>8</v>
      </c>
      <c r="D302" s="12">
        <v>4</v>
      </c>
      <c r="E302" s="5" t="s">
        <v>220</v>
      </c>
      <c r="F302" s="11">
        <v>850</v>
      </c>
      <c r="G302" s="14">
        <v>18000</v>
      </c>
      <c r="H302" s="22" t="s">
        <v>14</v>
      </c>
      <c r="I302" s="14">
        <v>18000</v>
      </c>
    </row>
    <row r="303" spans="1:9" ht="15">
      <c r="A303" s="10" t="s">
        <v>221</v>
      </c>
      <c r="B303" s="11">
        <v>958</v>
      </c>
      <c r="C303" s="11">
        <v>11</v>
      </c>
      <c r="D303" s="12">
        <v>0</v>
      </c>
      <c r="E303" s="13"/>
      <c r="F303" s="13"/>
      <c r="G303" s="14">
        <f>SUM(G304)</f>
        <v>277000</v>
      </c>
      <c r="H303" s="20" t="s">
        <v>14</v>
      </c>
      <c r="I303" s="14">
        <f>SUM(I304)</f>
        <v>277000</v>
      </c>
    </row>
    <row r="304" spans="1:9" ht="15">
      <c r="A304" s="10" t="s">
        <v>222</v>
      </c>
      <c r="B304" s="26">
        <v>958</v>
      </c>
      <c r="C304" s="26">
        <v>11</v>
      </c>
      <c r="D304" s="27">
        <v>2</v>
      </c>
      <c r="E304" s="21"/>
      <c r="F304" s="21"/>
      <c r="G304" s="28">
        <f>SUM(G305,G309)</f>
        <v>277000</v>
      </c>
      <c r="H304" s="20" t="s">
        <v>14</v>
      </c>
      <c r="I304" s="28">
        <f>SUM(I305,I309)</f>
        <v>277000</v>
      </c>
    </row>
    <row r="305" spans="1:9" ht="30">
      <c r="A305" s="10" t="s">
        <v>188</v>
      </c>
      <c r="B305" s="11">
        <v>958</v>
      </c>
      <c r="C305" s="11">
        <v>11</v>
      </c>
      <c r="D305" s="12">
        <v>2</v>
      </c>
      <c r="E305" s="8" t="s">
        <v>189</v>
      </c>
      <c r="F305" s="8"/>
      <c r="G305" s="14">
        <f t="shared" ref="G305:G313" si="51">SUM(G306)</f>
        <v>55000</v>
      </c>
      <c r="H305" s="20" t="s">
        <v>14</v>
      </c>
      <c r="I305" s="14">
        <f t="shared" ref="I305:I313" si="52">SUM(I306)</f>
        <v>55000</v>
      </c>
    </row>
    <row r="306" spans="1:9" ht="30">
      <c r="A306" s="10" t="s">
        <v>223</v>
      </c>
      <c r="B306" s="11">
        <v>958</v>
      </c>
      <c r="C306" s="11">
        <v>11</v>
      </c>
      <c r="D306" s="12">
        <v>2</v>
      </c>
      <c r="E306" s="13" t="s">
        <v>224</v>
      </c>
      <c r="F306" s="8"/>
      <c r="G306" s="14">
        <f t="shared" si="51"/>
        <v>55000</v>
      </c>
      <c r="H306" s="20" t="s">
        <v>14</v>
      </c>
      <c r="I306" s="14">
        <f t="shared" si="52"/>
        <v>55000</v>
      </c>
    </row>
    <row r="307" spans="1:9" ht="30">
      <c r="A307" s="10" t="s">
        <v>32</v>
      </c>
      <c r="B307" s="17">
        <v>958</v>
      </c>
      <c r="C307" s="17">
        <v>11</v>
      </c>
      <c r="D307" s="18">
        <v>2</v>
      </c>
      <c r="E307" s="13" t="s">
        <v>224</v>
      </c>
      <c r="F307" s="17">
        <v>200</v>
      </c>
      <c r="G307" s="19">
        <f t="shared" si="51"/>
        <v>55000</v>
      </c>
      <c r="H307" s="22" t="s">
        <v>14</v>
      </c>
      <c r="I307" s="19">
        <f t="shared" si="52"/>
        <v>55000</v>
      </c>
    </row>
    <row r="308" spans="1:9" ht="45">
      <c r="A308" s="10" t="s">
        <v>33</v>
      </c>
      <c r="B308" s="17">
        <v>958</v>
      </c>
      <c r="C308" s="17">
        <v>11</v>
      </c>
      <c r="D308" s="18">
        <v>2</v>
      </c>
      <c r="E308" s="13" t="s">
        <v>224</v>
      </c>
      <c r="F308" s="17">
        <v>240</v>
      </c>
      <c r="G308" s="19">
        <v>55000</v>
      </c>
      <c r="H308" s="22" t="s">
        <v>14</v>
      </c>
      <c r="I308" s="19">
        <v>55000</v>
      </c>
    </row>
    <row r="309" spans="1:9" ht="36" customHeight="1">
      <c r="A309" s="10" t="s">
        <v>225</v>
      </c>
      <c r="B309" s="17">
        <v>958</v>
      </c>
      <c r="C309" s="17">
        <v>11</v>
      </c>
      <c r="D309" s="18">
        <v>2</v>
      </c>
      <c r="E309" s="13" t="s">
        <v>226</v>
      </c>
      <c r="F309" s="8"/>
      <c r="G309" s="19">
        <f t="shared" si="51"/>
        <v>222000</v>
      </c>
      <c r="H309" s="20" t="s">
        <v>14</v>
      </c>
      <c r="I309" s="19">
        <f t="shared" si="52"/>
        <v>222000</v>
      </c>
    </row>
    <row r="310" spans="1:9" ht="30">
      <c r="A310" s="10" t="s">
        <v>223</v>
      </c>
      <c r="B310" s="11">
        <v>958</v>
      </c>
      <c r="C310" s="11">
        <v>11</v>
      </c>
      <c r="D310" s="12">
        <v>2</v>
      </c>
      <c r="E310" s="13" t="s">
        <v>227</v>
      </c>
      <c r="F310" s="8"/>
      <c r="G310" s="14">
        <f t="shared" si="51"/>
        <v>222000</v>
      </c>
      <c r="H310" s="20" t="s">
        <v>14</v>
      </c>
      <c r="I310" s="14">
        <f t="shared" si="52"/>
        <v>222000</v>
      </c>
    </row>
    <row r="311" spans="1:9" ht="30">
      <c r="A311" s="10" t="s">
        <v>32</v>
      </c>
      <c r="B311" s="17">
        <v>958</v>
      </c>
      <c r="C311" s="17">
        <v>11</v>
      </c>
      <c r="D311" s="18">
        <v>2</v>
      </c>
      <c r="E311" s="13" t="s">
        <v>227</v>
      </c>
      <c r="F311" s="17">
        <v>200</v>
      </c>
      <c r="G311" s="19">
        <f t="shared" si="51"/>
        <v>222000</v>
      </c>
      <c r="H311" s="22" t="s">
        <v>14</v>
      </c>
      <c r="I311" s="19">
        <f t="shared" si="52"/>
        <v>222000</v>
      </c>
    </row>
    <row r="312" spans="1:9" ht="45">
      <c r="A312" s="10" t="s">
        <v>33</v>
      </c>
      <c r="B312" s="17">
        <v>958</v>
      </c>
      <c r="C312" s="17">
        <v>11</v>
      </c>
      <c r="D312" s="18">
        <v>2</v>
      </c>
      <c r="E312" s="13" t="s">
        <v>227</v>
      </c>
      <c r="F312" s="17">
        <v>240</v>
      </c>
      <c r="G312" s="19">
        <v>222000</v>
      </c>
      <c r="H312" s="22" t="s">
        <v>14</v>
      </c>
      <c r="I312" s="19">
        <v>222000</v>
      </c>
    </row>
    <row r="313" spans="1:9" ht="35.25" customHeight="1">
      <c r="A313" s="40" t="s">
        <v>228</v>
      </c>
      <c r="B313" s="7">
        <v>973</v>
      </c>
      <c r="C313" s="8"/>
      <c r="D313" s="8"/>
      <c r="E313" s="8"/>
      <c r="F313" s="8"/>
      <c r="G313" s="9">
        <f t="shared" si="51"/>
        <v>168859752</v>
      </c>
      <c r="H313" s="86" t="s">
        <v>346</v>
      </c>
      <c r="I313" s="9">
        <f t="shared" si="52"/>
        <v>168929713</v>
      </c>
    </row>
    <row r="314" spans="1:9" ht="15">
      <c r="A314" s="10" t="s">
        <v>186</v>
      </c>
      <c r="B314" s="13"/>
      <c r="C314" s="12">
        <v>7</v>
      </c>
      <c r="D314" s="13"/>
      <c r="E314" s="13"/>
      <c r="F314" s="13"/>
      <c r="G314" s="14">
        <f>SUM(G315,G332,G404,G419)</f>
        <v>168859752</v>
      </c>
      <c r="H314" s="71" t="s">
        <v>346</v>
      </c>
      <c r="I314" s="14">
        <f>SUM(I315,I332,I404,I419)</f>
        <v>168929713</v>
      </c>
    </row>
    <row r="315" spans="1:9" ht="15">
      <c r="A315" s="10" t="s">
        <v>229</v>
      </c>
      <c r="B315" s="11">
        <v>973</v>
      </c>
      <c r="C315" s="12">
        <v>7</v>
      </c>
      <c r="D315" s="12">
        <v>1</v>
      </c>
      <c r="E315" s="13"/>
      <c r="F315" s="13"/>
      <c r="G315" s="14">
        <f>SUM(G316)</f>
        <v>8076980</v>
      </c>
      <c r="H315" s="71" t="s">
        <v>333</v>
      </c>
      <c r="I315" s="14">
        <f>SUM(I316)</f>
        <v>8226980</v>
      </c>
    </row>
    <row r="316" spans="1:9" ht="45">
      <c r="A316" s="10" t="s">
        <v>192</v>
      </c>
      <c r="B316" s="17">
        <v>973</v>
      </c>
      <c r="C316" s="18">
        <v>7</v>
      </c>
      <c r="D316" s="18">
        <v>1</v>
      </c>
      <c r="E316" s="13" t="s">
        <v>193</v>
      </c>
      <c r="F316" s="8"/>
      <c r="G316" s="19">
        <f>SUM(G317,G324,G327)</f>
        <v>8076980</v>
      </c>
      <c r="H316" s="71" t="s">
        <v>333</v>
      </c>
      <c r="I316" s="19">
        <f>SUM(I317,I324,I327)</f>
        <v>8226980</v>
      </c>
    </row>
    <row r="317" spans="1:9" ht="45">
      <c r="A317" s="10" t="s">
        <v>230</v>
      </c>
      <c r="B317" s="17">
        <v>973</v>
      </c>
      <c r="C317" s="18">
        <v>7</v>
      </c>
      <c r="D317" s="18">
        <v>1</v>
      </c>
      <c r="E317" s="33" t="s">
        <v>231</v>
      </c>
      <c r="F317" s="8"/>
      <c r="G317" s="19">
        <f>SUM(G318,G320,G322)</f>
        <v>3801000</v>
      </c>
      <c r="H317" s="71" t="s">
        <v>333</v>
      </c>
      <c r="I317" s="19">
        <f>SUM(I318,I320,I322)</f>
        <v>3951000</v>
      </c>
    </row>
    <row r="318" spans="1:9" ht="63" customHeight="1">
      <c r="A318" s="10" t="s">
        <v>17</v>
      </c>
      <c r="B318" s="17">
        <v>973</v>
      </c>
      <c r="C318" s="18">
        <v>7</v>
      </c>
      <c r="D318" s="18">
        <v>1</v>
      </c>
      <c r="E318" s="33" t="s">
        <v>231</v>
      </c>
      <c r="F318" s="17">
        <v>100</v>
      </c>
      <c r="G318" s="19">
        <f>SUM(G319)</f>
        <v>2000000</v>
      </c>
      <c r="H318" s="22" t="s">
        <v>14</v>
      </c>
      <c r="I318" s="19">
        <f>SUM(I319)</f>
        <v>2000000</v>
      </c>
    </row>
    <row r="319" spans="1:9" ht="30">
      <c r="A319" s="10" t="s">
        <v>157</v>
      </c>
      <c r="B319" s="11">
        <v>973</v>
      </c>
      <c r="C319" s="12">
        <v>7</v>
      </c>
      <c r="D319" s="12">
        <v>1</v>
      </c>
      <c r="E319" s="33" t="s">
        <v>231</v>
      </c>
      <c r="F319" s="11">
        <v>110</v>
      </c>
      <c r="G319" s="14">
        <v>2000000</v>
      </c>
      <c r="H319" s="22" t="s">
        <v>14</v>
      </c>
      <c r="I319" s="14">
        <v>2000000</v>
      </c>
    </row>
    <row r="320" spans="1:9" ht="30">
      <c r="A320" s="10" t="s">
        <v>32</v>
      </c>
      <c r="B320" s="17">
        <v>973</v>
      </c>
      <c r="C320" s="18">
        <v>7</v>
      </c>
      <c r="D320" s="18">
        <v>1</v>
      </c>
      <c r="E320" s="33" t="s">
        <v>231</v>
      </c>
      <c r="F320" s="17">
        <v>200</v>
      </c>
      <c r="G320" s="19">
        <f>SUM(G321)</f>
        <v>1788000</v>
      </c>
      <c r="H320" s="71" t="s">
        <v>333</v>
      </c>
      <c r="I320" s="19">
        <f>SUM(I321)</f>
        <v>1938000</v>
      </c>
    </row>
    <row r="321" spans="1:9" ht="45">
      <c r="A321" s="10" t="s">
        <v>33</v>
      </c>
      <c r="B321" s="11">
        <v>973</v>
      </c>
      <c r="C321" s="12">
        <v>7</v>
      </c>
      <c r="D321" s="12">
        <v>1</v>
      </c>
      <c r="E321" s="33" t="s">
        <v>231</v>
      </c>
      <c r="F321" s="11">
        <v>240</v>
      </c>
      <c r="G321" s="14">
        <v>1788000</v>
      </c>
      <c r="H321" s="71" t="s">
        <v>333</v>
      </c>
      <c r="I321" s="14">
        <v>1938000</v>
      </c>
    </row>
    <row r="322" spans="1:9" ht="15">
      <c r="A322" s="10" t="s">
        <v>28</v>
      </c>
      <c r="B322" s="11"/>
      <c r="C322" s="12"/>
      <c r="D322" s="12"/>
      <c r="E322" s="33"/>
      <c r="F322" s="11">
        <v>800</v>
      </c>
      <c r="G322" s="19">
        <f>SUM(G323)</f>
        <v>13000</v>
      </c>
      <c r="H322" s="22" t="s">
        <v>14</v>
      </c>
      <c r="I322" s="19">
        <f>SUM(I323)</f>
        <v>13000</v>
      </c>
    </row>
    <row r="323" spans="1:9" ht="15">
      <c r="A323" s="10" t="s">
        <v>29</v>
      </c>
      <c r="B323" s="11"/>
      <c r="C323" s="12"/>
      <c r="D323" s="12"/>
      <c r="E323" s="33"/>
      <c r="F323" s="11">
        <v>850</v>
      </c>
      <c r="G323" s="14">
        <v>13000</v>
      </c>
      <c r="H323" s="22" t="s">
        <v>14</v>
      </c>
      <c r="I323" s="14">
        <v>13000</v>
      </c>
    </row>
    <row r="324" spans="1:9" ht="45">
      <c r="A324" s="10" t="s">
        <v>232</v>
      </c>
      <c r="B324" s="17">
        <v>973</v>
      </c>
      <c r="C324" s="18">
        <v>7</v>
      </c>
      <c r="D324" s="18">
        <v>1</v>
      </c>
      <c r="E324" s="13" t="s">
        <v>233</v>
      </c>
      <c r="F324" s="8"/>
      <c r="G324" s="19">
        <f t="shared" ref="G324:G325" si="53">SUM(G325)</f>
        <v>730000</v>
      </c>
      <c r="H324" s="20" t="s">
        <v>14</v>
      </c>
      <c r="I324" s="19">
        <f t="shared" ref="I324:I325" si="54">SUM(I325)</f>
        <v>730000</v>
      </c>
    </row>
    <row r="325" spans="1:9" ht="30">
      <c r="A325" s="10" t="s">
        <v>32</v>
      </c>
      <c r="B325" s="11">
        <v>973</v>
      </c>
      <c r="C325" s="12">
        <v>7</v>
      </c>
      <c r="D325" s="12">
        <v>1</v>
      </c>
      <c r="E325" s="13" t="s">
        <v>233</v>
      </c>
      <c r="F325" s="11">
        <v>200</v>
      </c>
      <c r="G325" s="14">
        <f t="shared" si="53"/>
        <v>730000</v>
      </c>
      <c r="H325" s="22" t="s">
        <v>14</v>
      </c>
      <c r="I325" s="14">
        <f t="shared" si="54"/>
        <v>730000</v>
      </c>
    </row>
    <row r="326" spans="1:9" ht="45">
      <c r="A326" s="10" t="s">
        <v>33</v>
      </c>
      <c r="B326" s="17">
        <v>973</v>
      </c>
      <c r="C326" s="18">
        <v>7</v>
      </c>
      <c r="D326" s="18">
        <v>1</v>
      </c>
      <c r="E326" s="13" t="s">
        <v>233</v>
      </c>
      <c r="F326" s="17">
        <v>240</v>
      </c>
      <c r="G326" s="19">
        <v>730000</v>
      </c>
      <c r="H326" s="22" t="s">
        <v>14</v>
      </c>
      <c r="I326" s="19">
        <v>730000</v>
      </c>
    </row>
    <row r="327" spans="1:9" ht="45">
      <c r="A327" s="10" t="s">
        <v>230</v>
      </c>
      <c r="B327" s="17">
        <v>973</v>
      </c>
      <c r="C327" s="18">
        <v>7</v>
      </c>
      <c r="D327" s="18">
        <v>1</v>
      </c>
      <c r="E327" s="13" t="s">
        <v>234</v>
      </c>
      <c r="F327" s="8"/>
      <c r="G327" s="19">
        <f>SUM(G328,G330)</f>
        <v>3545980</v>
      </c>
      <c r="H327" s="20" t="s">
        <v>14</v>
      </c>
      <c r="I327" s="19">
        <f>SUM(I328,I330)</f>
        <v>3545980</v>
      </c>
    </row>
    <row r="328" spans="1:9" ht="63.75" customHeight="1">
      <c r="A328" s="10" t="s">
        <v>17</v>
      </c>
      <c r="B328" s="17">
        <v>973</v>
      </c>
      <c r="C328" s="18">
        <v>7</v>
      </c>
      <c r="D328" s="18">
        <v>1</v>
      </c>
      <c r="E328" s="21" t="s">
        <v>234</v>
      </c>
      <c r="F328" s="17">
        <v>100</v>
      </c>
      <c r="G328" s="19">
        <f>SUM(G329)</f>
        <v>3515380</v>
      </c>
      <c r="H328" s="22" t="s">
        <v>14</v>
      </c>
      <c r="I328" s="19">
        <f>SUM(I329)</f>
        <v>3515380</v>
      </c>
    </row>
    <row r="329" spans="1:9" ht="30">
      <c r="A329" s="10" t="s">
        <v>157</v>
      </c>
      <c r="B329" s="11">
        <v>973</v>
      </c>
      <c r="C329" s="12">
        <v>7</v>
      </c>
      <c r="D329" s="12">
        <v>1</v>
      </c>
      <c r="E329" s="8" t="s">
        <v>234</v>
      </c>
      <c r="F329" s="11">
        <v>110</v>
      </c>
      <c r="G329" s="14">
        <v>3515380</v>
      </c>
      <c r="H329" s="22" t="s">
        <v>14</v>
      </c>
      <c r="I329" s="14">
        <v>3515380</v>
      </c>
    </row>
    <row r="330" spans="1:9" ht="30">
      <c r="A330" s="10" t="s">
        <v>32</v>
      </c>
      <c r="B330" s="17">
        <v>973</v>
      </c>
      <c r="C330" s="18">
        <v>7</v>
      </c>
      <c r="D330" s="18">
        <v>1</v>
      </c>
      <c r="E330" s="13" t="s">
        <v>234</v>
      </c>
      <c r="F330" s="17">
        <v>200</v>
      </c>
      <c r="G330" s="19">
        <f>SUM(G331)</f>
        <v>30600</v>
      </c>
      <c r="H330" s="22" t="s">
        <v>14</v>
      </c>
      <c r="I330" s="19">
        <f>SUM(I331)</f>
        <v>30600</v>
      </c>
    </row>
    <row r="331" spans="1:9" ht="45">
      <c r="A331" s="10" t="s">
        <v>33</v>
      </c>
      <c r="B331" s="17">
        <v>973</v>
      </c>
      <c r="C331" s="18">
        <v>7</v>
      </c>
      <c r="D331" s="18">
        <v>1</v>
      </c>
      <c r="E331" s="13" t="s">
        <v>234</v>
      </c>
      <c r="F331" s="17">
        <v>240</v>
      </c>
      <c r="G331" s="19">
        <v>30600</v>
      </c>
      <c r="H331" s="22"/>
      <c r="I331" s="19">
        <v>30600</v>
      </c>
    </row>
    <row r="332" spans="1:9" ht="15">
      <c r="A332" s="10" t="s">
        <v>235</v>
      </c>
      <c r="B332" s="26">
        <v>973</v>
      </c>
      <c r="C332" s="27">
        <v>7</v>
      </c>
      <c r="D332" s="27">
        <v>2</v>
      </c>
      <c r="E332" s="21"/>
      <c r="F332" s="21"/>
      <c r="G332" s="28">
        <f>SUM(G337,G391,G395)</f>
        <v>148748680</v>
      </c>
      <c r="H332" s="73" t="s">
        <v>347</v>
      </c>
      <c r="I332" s="59">
        <f>SUM(I333,I337,I391,I395)</f>
        <v>148888641</v>
      </c>
    </row>
    <row r="333" spans="1:9" ht="60">
      <c r="A333" s="87" t="s">
        <v>294</v>
      </c>
      <c r="B333" s="26">
        <v>973</v>
      </c>
      <c r="C333" s="27">
        <v>7</v>
      </c>
      <c r="D333" s="27">
        <v>2</v>
      </c>
      <c r="E333" s="88" t="s">
        <v>88</v>
      </c>
      <c r="F333" s="21"/>
      <c r="G333" s="19">
        <f>SUM(G334)</f>
        <v>0</v>
      </c>
      <c r="H333" s="73" t="s">
        <v>336</v>
      </c>
      <c r="I333" s="19">
        <f>SUM(I334)</f>
        <v>220000</v>
      </c>
    </row>
    <row r="334" spans="1:9" ht="30">
      <c r="A334" s="81" t="s">
        <v>334</v>
      </c>
      <c r="B334" s="26">
        <v>973</v>
      </c>
      <c r="C334" s="27">
        <v>7</v>
      </c>
      <c r="D334" s="27">
        <v>2</v>
      </c>
      <c r="E334" s="88" t="s">
        <v>335</v>
      </c>
      <c r="F334" s="21"/>
      <c r="G334" s="19">
        <f>SUM(G335)</f>
        <v>0</v>
      </c>
      <c r="H334" s="73" t="s">
        <v>336</v>
      </c>
      <c r="I334" s="19">
        <f>SUM(I335)</f>
        <v>220000</v>
      </c>
    </row>
    <row r="335" spans="1:9" ht="30">
      <c r="A335" s="82" t="s">
        <v>32</v>
      </c>
      <c r="B335" s="26">
        <v>973</v>
      </c>
      <c r="C335" s="27">
        <v>7</v>
      </c>
      <c r="D335" s="27">
        <v>2</v>
      </c>
      <c r="E335" s="88" t="s">
        <v>335</v>
      </c>
      <c r="F335" s="89">
        <v>200</v>
      </c>
      <c r="G335" s="28"/>
      <c r="H335" s="73" t="s">
        <v>336</v>
      </c>
      <c r="I335" s="19">
        <f>SUM(I336)</f>
        <v>220000</v>
      </c>
    </row>
    <row r="336" spans="1:9" ht="45">
      <c r="A336" s="82" t="s">
        <v>33</v>
      </c>
      <c r="B336" s="26">
        <v>973</v>
      </c>
      <c r="C336" s="27">
        <v>7</v>
      </c>
      <c r="D336" s="27">
        <v>2</v>
      </c>
      <c r="E336" s="88" t="s">
        <v>335</v>
      </c>
      <c r="F336" s="89">
        <v>240</v>
      </c>
      <c r="G336" s="28"/>
      <c r="H336" s="73" t="s">
        <v>336</v>
      </c>
      <c r="I336" s="60">
        <v>220000</v>
      </c>
    </row>
    <row r="337" spans="1:9" ht="45">
      <c r="A337" s="10" t="s">
        <v>192</v>
      </c>
      <c r="B337" s="17">
        <v>973</v>
      </c>
      <c r="C337" s="18">
        <v>7</v>
      </c>
      <c r="D337" s="18">
        <v>2</v>
      </c>
      <c r="E337" s="13" t="s">
        <v>193</v>
      </c>
      <c r="F337" s="8"/>
      <c r="G337" s="60">
        <f>SUM(G338,G341,G344,G354,G357,G360,G365,G368,G371,G374,G377,G380,G387,G383)</f>
        <v>147239292</v>
      </c>
      <c r="H337" s="73" t="s">
        <v>345</v>
      </c>
      <c r="I337" s="60">
        <f>SUM(I338,I341,I344,I354,I357,I360,I365,I368,I371,I374,I377,I380,I387,I383)</f>
        <v>147089292</v>
      </c>
    </row>
    <row r="338" spans="1:9" ht="30">
      <c r="A338" s="10" t="s">
        <v>236</v>
      </c>
      <c r="B338" s="17">
        <v>973</v>
      </c>
      <c r="C338" s="18">
        <v>7</v>
      </c>
      <c r="D338" s="18">
        <v>2</v>
      </c>
      <c r="E338" s="33" t="s">
        <v>237</v>
      </c>
      <c r="F338" s="8"/>
      <c r="G338" s="19">
        <f t="shared" ref="G338:G342" si="55">SUM(G339)</f>
        <v>665000</v>
      </c>
      <c r="H338" s="71" t="s">
        <v>337</v>
      </c>
      <c r="I338" s="19">
        <f t="shared" ref="I338:I342" si="56">SUM(I339)</f>
        <v>690200</v>
      </c>
    </row>
    <row r="339" spans="1:9" ht="30">
      <c r="A339" s="10" t="s">
        <v>32</v>
      </c>
      <c r="B339" s="17">
        <v>973</v>
      </c>
      <c r="C339" s="18">
        <v>7</v>
      </c>
      <c r="D339" s="18">
        <v>2</v>
      </c>
      <c r="E339" s="33" t="s">
        <v>237</v>
      </c>
      <c r="F339" s="17">
        <v>200</v>
      </c>
      <c r="G339" s="19">
        <f t="shared" si="55"/>
        <v>665000</v>
      </c>
      <c r="H339" s="71" t="s">
        <v>337</v>
      </c>
      <c r="I339" s="19">
        <f t="shared" si="56"/>
        <v>690200</v>
      </c>
    </row>
    <row r="340" spans="1:9" ht="45">
      <c r="A340" s="10" t="s">
        <v>33</v>
      </c>
      <c r="B340" s="17">
        <v>973</v>
      </c>
      <c r="C340" s="18">
        <v>7</v>
      </c>
      <c r="D340" s="18">
        <v>2</v>
      </c>
      <c r="E340" s="33" t="s">
        <v>237</v>
      </c>
      <c r="F340" s="17">
        <v>240</v>
      </c>
      <c r="G340" s="19">
        <v>665000</v>
      </c>
      <c r="H340" s="71" t="s">
        <v>337</v>
      </c>
      <c r="I340" s="19">
        <v>690200</v>
      </c>
    </row>
    <row r="341" spans="1:9" ht="45">
      <c r="A341" s="10" t="s">
        <v>238</v>
      </c>
      <c r="B341" s="17">
        <v>973</v>
      </c>
      <c r="C341" s="18">
        <v>7</v>
      </c>
      <c r="D341" s="18">
        <v>2</v>
      </c>
      <c r="E341" s="13" t="s">
        <v>239</v>
      </c>
      <c r="F341" s="8"/>
      <c r="G341" s="19">
        <f t="shared" si="55"/>
        <v>2030000</v>
      </c>
      <c r="H341" s="20" t="s">
        <v>14</v>
      </c>
      <c r="I341" s="19">
        <f t="shared" si="56"/>
        <v>2030000</v>
      </c>
    </row>
    <row r="342" spans="1:9" ht="30">
      <c r="A342" s="10" t="s">
        <v>32</v>
      </c>
      <c r="B342" s="17">
        <v>973</v>
      </c>
      <c r="C342" s="18">
        <v>7</v>
      </c>
      <c r="D342" s="18">
        <v>2</v>
      </c>
      <c r="E342" s="13" t="s">
        <v>239</v>
      </c>
      <c r="F342" s="17">
        <v>200</v>
      </c>
      <c r="G342" s="19">
        <f t="shared" si="55"/>
        <v>2030000</v>
      </c>
      <c r="H342" s="22" t="s">
        <v>14</v>
      </c>
      <c r="I342" s="19">
        <f t="shared" si="56"/>
        <v>2030000</v>
      </c>
    </row>
    <row r="343" spans="1:9" ht="45">
      <c r="A343" s="10" t="s">
        <v>33</v>
      </c>
      <c r="B343" s="17">
        <v>973</v>
      </c>
      <c r="C343" s="18">
        <v>7</v>
      </c>
      <c r="D343" s="18">
        <v>2</v>
      </c>
      <c r="E343" s="13" t="s">
        <v>239</v>
      </c>
      <c r="F343" s="17">
        <v>240</v>
      </c>
      <c r="G343" s="19">
        <v>2030000</v>
      </c>
      <c r="H343" s="22" t="s">
        <v>14</v>
      </c>
      <c r="I343" s="19">
        <v>2030000</v>
      </c>
    </row>
    <row r="344" spans="1:9" ht="45">
      <c r="A344" s="10" t="s">
        <v>240</v>
      </c>
      <c r="B344" s="17">
        <v>973</v>
      </c>
      <c r="C344" s="18">
        <v>7</v>
      </c>
      <c r="D344" s="18">
        <v>2</v>
      </c>
      <c r="E344" s="38" t="s">
        <v>241</v>
      </c>
      <c r="F344" s="8"/>
      <c r="G344" s="19">
        <f>SUM(G345,G347,G349,G351)</f>
        <v>34178191</v>
      </c>
      <c r="H344" s="71" t="s">
        <v>340</v>
      </c>
      <c r="I344" s="19">
        <f>SUM(I345,I347,I349,I351)</f>
        <v>34668530</v>
      </c>
    </row>
    <row r="345" spans="1:9" ht="66.75" customHeight="1">
      <c r="A345" s="10" t="s">
        <v>17</v>
      </c>
      <c r="B345" s="17">
        <v>973</v>
      </c>
      <c r="C345" s="18">
        <v>7</v>
      </c>
      <c r="D345" s="18">
        <v>2</v>
      </c>
      <c r="E345" s="38" t="s">
        <v>241</v>
      </c>
      <c r="F345" s="17">
        <v>100</v>
      </c>
      <c r="G345" s="19">
        <f>SUM(G346)</f>
        <v>8240000</v>
      </c>
      <c r="H345" s="22" t="s">
        <v>14</v>
      </c>
      <c r="I345" s="19">
        <f>SUM(I346)</f>
        <v>8240000</v>
      </c>
    </row>
    <row r="346" spans="1:9" ht="30">
      <c r="A346" s="10" t="s">
        <v>157</v>
      </c>
      <c r="B346" s="11">
        <v>973</v>
      </c>
      <c r="C346" s="12">
        <v>7</v>
      </c>
      <c r="D346" s="12">
        <v>2</v>
      </c>
      <c r="E346" s="38" t="s">
        <v>241</v>
      </c>
      <c r="F346" s="11">
        <v>110</v>
      </c>
      <c r="G346" s="14">
        <v>8240000</v>
      </c>
      <c r="H346" s="22" t="s">
        <v>14</v>
      </c>
      <c r="I346" s="14">
        <v>8240000</v>
      </c>
    </row>
    <row r="347" spans="1:9" ht="30">
      <c r="A347" s="10" t="s">
        <v>32</v>
      </c>
      <c r="B347" s="17">
        <v>973</v>
      </c>
      <c r="C347" s="18">
        <v>7</v>
      </c>
      <c r="D347" s="18">
        <v>2</v>
      </c>
      <c r="E347" s="38" t="s">
        <v>241</v>
      </c>
      <c r="F347" s="17">
        <v>200</v>
      </c>
      <c r="G347" s="19">
        <f>SUM(G348)</f>
        <v>25049991</v>
      </c>
      <c r="H347" s="71" t="s">
        <v>338</v>
      </c>
      <c r="I347" s="19">
        <f>SUM(I348)</f>
        <v>25500330</v>
      </c>
    </row>
    <row r="348" spans="1:9" ht="45">
      <c r="A348" s="10" t="s">
        <v>33</v>
      </c>
      <c r="B348" s="17">
        <v>973</v>
      </c>
      <c r="C348" s="18">
        <v>7</v>
      </c>
      <c r="D348" s="18">
        <v>2</v>
      </c>
      <c r="E348" s="38" t="s">
        <v>241</v>
      </c>
      <c r="F348" s="17">
        <v>240</v>
      </c>
      <c r="G348" s="19">
        <v>25049991</v>
      </c>
      <c r="H348" s="71" t="s">
        <v>338</v>
      </c>
      <c r="I348" s="19">
        <v>25500330</v>
      </c>
    </row>
    <row r="349" spans="1:9" ht="30">
      <c r="A349" s="10" t="s">
        <v>139</v>
      </c>
      <c r="B349" s="11">
        <v>973</v>
      </c>
      <c r="C349" s="12">
        <v>7</v>
      </c>
      <c r="D349" s="12">
        <v>2</v>
      </c>
      <c r="E349" s="38" t="s">
        <v>241</v>
      </c>
      <c r="F349" s="11">
        <v>300</v>
      </c>
      <c r="G349" s="14">
        <f>SUM(G350)</f>
        <v>205000</v>
      </c>
      <c r="H349" s="71" t="s">
        <v>339</v>
      </c>
      <c r="I349" s="14">
        <f>SUM(I350)</f>
        <v>245000</v>
      </c>
    </row>
    <row r="350" spans="1:9" ht="30">
      <c r="A350" s="10" t="s">
        <v>140</v>
      </c>
      <c r="B350" s="11">
        <v>973</v>
      </c>
      <c r="C350" s="12">
        <v>7</v>
      </c>
      <c r="D350" s="12">
        <v>2</v>
      </c>
      <c r="E350" s="38" t="s">
        <v>241</v>
      </c>
      <c r="F350" s="11">
        <v>320</v>
      </c>
      <c r="G350" s="14">
        <v>205000</v>
      </c>
      <c r="H350" s="71" t="s">
        <v>339</v>
      </c>
      <c r="I350" s="14">
        <v>245000</v>
      </c>
    </row>
    <row r="351" spans="1:9" ht="30">
      <c r="A351" s="10" t="s">
        <v>28</v>
      </c>
      <c r="B351" s="11">
        <v>973</v>
      </c>
      <c r="C351" s="12">
        <v>7</v>
      </c>
      <c r="D351" s="12">
        <v>2</v>
      </c>
      <c r="E351" s="38" t="s">
        <v>241</v>
      </c>
      <c r="F351" s="11">
        <v>800</v>
      </c>
      <c r="G351" s="14">
        <f>SUM(G352,G353)</f>
        <v>683200</v>
      </c>
      <c r="H351" s="22" t="s">
        <v>14</v>
      </c>
      <c r="I351" s="14">
        <f>SUM(I352,I353)</f>
        <v>683200</v>
      </c>
    </row>
    <row r="352" spans="1:9" ht="30">
      <c r="A352" s="10" t="s">
        <v>181</v>
      </c>
      <c r="B352" s="11">
        <v>973</v>
      </c>
      <c r="C352" s="12">
        <v>7</v>
      </c>
      <c r="D352" s="12">
        <v>2</v>
      </c>
      <c r="E352" s="38" t="s">
        <v>241</v>
      </c>
      <c r="F352" s="11">
        <v>830</v>
      </c>
      <c r="G352" s="14">
        <v>30000</v>
      </c>
      <c r="H352" s="22" t="s">
        <v>14</v>
      </c>
      <c r="I352" s="14">
        <v>30000</v>
      </c>
    </row>
    <row r="353" spans="1:9" ht="30">
      <c r="A353" s="10" t="s">
        <v>29</v>
      </c>
      <c r="B353" s="11">
        <v>973</v>
      </c>
      <c r="C353" s="12">
        <v>7</v>
      </c>
      <c r="D353" s="12">
        <v>2</v>
      </c>
      <c r="E353" s="38" t="s">
        <v>241</v>
      </c>
      <c r="F353" s="11">
        <v>850</v>
      </c>
      <c r="G353" s="14">
        <v>653200</v>
      </c>
      <c r="H353" s="22" t="s">
        <v>14</v>
      </c>
      <c r="I353" s="14">
        <v>653200</v>
      </c>
    </row>
    <row r="354" spans="1:9" ht="45">
      <c r="A354" s="10" t="s">
        <v>242</v>
      </c>
      <c r="B354" s="17">
        <v>973</v>
      </c>
      <c r="C354" s="18">
        <v>7</v>
      </c>
      <c r="D354" s="18">
        <v>2</v>
      </c>
      <c r="E354" s="21" t="s">
        <v>243</v>
      </c>
      <c r="F354" s="8"/>
      <c r="G354" s="19">
        <f t="shared" ref="G354:G358" si="57">SUM(G355)</f>
        <v>2240000</v>
      </c>
      <c r="H354" s="20" t="s">
        <v>14</v>
      </c>
      <c r="I354" s="19">
        <f t="shared" ref="I354:I358" si="58">SUM(I355)</f>
        <v>2240000</v>
      </c>
    </row>
    <row r="355" spans="1:9" ht="30">
      <c r="A355" s="10" t="s">
        <v>32</v>
      </c>
      <c r="B355" s="17">
        <v>973</v>
      </c>
      <c r="C355" s="18">
        <v>7</v>
      </c>
      <c r="D355" s="18">
        <v>2</v>
      </c>
      <c r="E355" s="13" t="s">
        <v>243</v>
      </c>
      <c r="F355" s="17">
        <v>200</v>
      </c>
      <c r="G355" s="19">
        <f t="shared" si="57"/>
        <v>2240000</v>
      </c>
      <c r="H355" s="22" t="s">
        <v>14</v>
      </c>
      <c r="I355" s="19">
        <f t="shared" si="58"/>
        <v>2240000</v>
      </c>
    </row>
    <row r="356" spans="1:9" ht="45">
      <c r="A356" s="10" t="s">
        <v>33</v>
      </c>
      <c r="B356" s="17">
        <v>973</v>
      </c>
      <c r="C356" s="18">
        <v>7</v>
      </c>
      <c r="D356" s="18">
        <v>2</v>
      </c>
      <c r="E356" s="13" t="s">
        <v>243</v>
      </c>
      <c r="F356" s="17">
        <v>240</v>
      </c>
      <c r="G356" s="19">
        <v>2240000</v>
      </c>
      <c r="H356" s="22" t="s">
        <v>14</v>
      </c>
      <c r="I356" s="19">
        <v>2240000</v>
      </c>
    </row>
    <row r="357" spans="1:9" ht="75">
      <c r="A357" s="10" t="s">
        <v>244</v>
      </c>
      <c r="B357" s="17">
        <v>973</v>
      </c>
      <c r="C357" s="18">
        <v>7</v>
      </c>
      <c r="D357" s="18">
        <v>2</v>
      </c>
      <c r="E357" s="21" t="s">
        <v>245</v>
      </c>
      <c r="F357" s="8"/>
      <c r="G357" s="19">
        <f t="shared" si="57"/>
        <v>5702760</v>
      </c>
      <c r="H357" s="71" t="s">
        <v>14</v>
      </c>
      <c r="I357" s="19">
        <f t="shared" si="58"/>
        <v>5702760</v>
      </c>
    </row>
    <row r="358" spans="1:9" ht="65.25" customHeight="1">
      <c r="A358" s="10" t="s">
        <v>17</v>
      </c>
      <c r="B358" s="17">
        <v>973</v>
      </c>
      <c r="C358" s="18">
        <v>7</v>
      </c>
      <c r="D358" s="18">
        <v>2</v>
      </c>
      <c r="E358" s="21" t="s">
        <v>245</v>
      </c>
      <c r="F358" s="17">
        <v>100</v>
      </c>
      <c r="G358" s="19">
        <f t="shared" si="57"/>
        <v>5702760</v>
      </c>
      <c r="H358" s="71" t="s">
        <v>14</v>
      </c>
      <c r="I358" s="19">
        <f t="shared" si="58"/>
        <v>5702760</v>
      </c>
    </row>
    <row r="359" spans="1:9" ht="30">
      <c r="A359" s="10" t="s">
        <v>157</v>
      </c>
      <c r="B359" s="11">
        <v>973</v>
      </c>
      <c r="C359" s="12">
        <v>7</v>
      </c>
      <c r="D359" s="12">
        <v>2</v>
      </c>
      <c r="E359" s="13" t="s">
        <v>245</v>
      </c>
      <c r="F359" s="11">
        <v>110</v>
      </c>
      <c r="G359" s="19">
        <v>5702760</v>
      </c>
      <c r="H359" s="71" t="s">
        <v>14</v>
      </c>
      <c r="I359" s="61">
        <v>5702760</v>
      </c>
    </row>
    <row r="360" spans="1:9" ht="60">
      <c r="A360" s="10" t="s">
        <v>246</v>
      </c>
      <c r="B360" s="17">
        <v>973</v>
      </c>
      <c r="C360" s="18">
        <v>7</v>
      </c>
      <c r="D360" s="18">
        <v>2</v>
      </c>
      <c r="E360" s="21" t="s">
        <v>247</v>
      </c>
      <c r="F360" s="8"/>
      <c r="G360" s="19">
        <f>SUM(G361,G363)</f>
        <v>87150220</v>
      </c>
      <c r="H360" s="78" t="s">
        <v>14</v>
      </c>
      <c r="I360" s="19">
        <f>SUM(I361,I363)</f>
        <v>87150220</v>
      </c>
    </row>
    <row r="361" spans="1:9" ht="63.75" customHeight="1">
      <c r="A361" s="10" t="s">
        <v>17</v>
      </c>
      <c r="B361" s="17">
        <v>973</v>
      </c>
      <c r="C361" s="18">
        <v>7</v>
      </c>
      <c r="D361" s="18">
        <v>2</v>
      </c>
      <c r="E361" s="21" t="s">
        <v>247</v>
      </c>
      <c r="F361" s="17">
        <v>100</v>
      </c>
      <c r="G361" s="19">
        <f>SUM(G362)</f>
        <v>86338320</v>
      </c>
      <c r="H361" s="71" t="s">
        <v>341</v>
      </c>
      <c r="I361" s="19">
        <f>SUM(I362)</f>
        <v>86344520</v>
      </c>
    </row>
    <row r="362" spans="1:9" ht="30">
      <c r="A362" s="10" t="s">
        <v>157</v>
      </c>
      <c r="B362" s="11">
        <v>973</v>
      </c>
      <c r="C362" s="12">
        <v>7</v>
      </c>
      <c r="D362" s="12">
        <v>2</v>
      </c>
      <c r="E362" s="13" t="s">
        <v>247</v>
      </c>
      <c r="F362" s="11">
        <v>110</v>
      </c>
      <c r="G362" s="14">
        <v>86338320</v>
      </c>
      <c r="H362" s="71" t="s">
        <v>341</v>
      </c>
      <c r="I362" s="14">
        <v>86344520</v>
      </c>
    </row>
    <row r="363" spans="1:9" ht="30">
      <c r="A363" s="10" t="s">
        <v>32</v>
      </c>
      <c r="B363" s="17">
        <v>973</v>
      </c>
      <c r="C363" s="18">
        <v>7</v>
      </c>
      <c r="D363" s="18">
        <v>2</v>
      </c>
      <c r="E363" s="13" t="s">
        <v>247</v>
      </c>
      <c r="F363" s="17">
        <v>200</v>
      </c>
      <c r="G363" s="19">
        <f>SUM(G364)</f>
        <v>811900</v>
      </c>
      <c r="H363" s="22">
        <v>-6200</v>
      </c>
      <c r="I363" s="19">
        <f>SUM(I364)</f>
        <v>805700</v>
      </c>
    </row>
    <row r="364" spans="1:9" ht="45">
      <c r="A364" s="10" t="s">
        <v>33</v>
      </c>
      <c r="B364" s="17">
        <v>973</v>
      </c>
      <c r="C364" s="18">
        <v>7</v>
      </c>
      <c r="D364" s="18">
        <v>2</v>
      </c>
      <c r="E364" s="13" t="s">
        <v>247</v>
      </c>
      <c r="F364" s="17">
        <v>240</v>
      </c>
      <c r="G364" s="19">
        <v>811900</v>
      </c>
      <c r="H364" s="22">
        <v>-6200</v>
      </c>
      <c r="I364" s="19">
        <v>805700</v>
      </c>
    </row>
    <row r="365" spans="1:9" ht="75">
      <c r="A365" s="10" t="s">
        <v>248</v>
      </c>
      <c r="B365" s="17">
        <v>973</v>
      </c>
      <c r="C365" s="18">
        <v>7</v>
      </c>
      <c r="D365" s="18">
        <v>2</v>
      </c>
      <c r="E365" s="21" t="s">
        <v>249</v>
      </c>
      <c r="F365" s="8"/>
      <c r="G365" s="19">
        <f t="shared" ref="G365:G393" si="59">SUM(G366)</f>
        <v>5484490</v>
      </c>
      <c r="H365" s="71" t="s">
        <v>14</v>
      </c>
      <c r="I365" s="19">
        <f t="shared" ref="I365:I393" si="60">SUM(I366)</f>
        <v>5484490</v>
      </c>
    </row>
    <row r="366" spans="1:9" ht="30">
      <c r="A366" s="10" t="s">
        <v>32</v>
      </c>
      <c r="B366" s="11">
        <v>973</v>
      </c>
      <c r="C366" s="12">
        <v>7</v>
      </c>
      <c r="D366" s="12">
        <v>2</v>
      </c>
      <c r="E366" s="13" t="s">
        <v>249</v>
      </c>
      <c r="F366" s="11">
        <v>200</v>
      </c>
      <c r="G366" s="14">
        <f t="shared" si="59"/>
        <v>5484490</v>
      </c>
      <c r="H366" s="71" t="s">
        <v>14</v>
      </c>
      <c r="I366" s="14">
        <f t="shared" si="60"/>
        <v>5484490</v>
      </c>
    </row>
    <row r="367" spans="1:9" ht="45">
      <c r="A367" s="10" t="s">
        <v>33</v>
      </c>
      <c r="B367" s="17">
        <v>973</v>
      </c>
      <c r="C367" s="18">
        <v>7</v>
      </c>
      <c r="D367" s="18">
        <v>2</v>
      </c>
      <c r="E367" s="13" t="s">
        <v>249</v>
      </c>
      <c r="F367" s="17">
        <v>240</v>
      </c>
      <c r="G367" s="19">
        <v>5484490</v>
      </c>
      <c r="H367" s="71" t="s">
        <v>14</v>
      </c>
      <c r="I367" s="61">
        <v>5484490</v>
      </c>
    </row>
    <row r="368" spans="1:9" ht="87.75">
      <c r="A368" s="2" t="s">
        <v>250</v>
      </c>
      <c r="B368" s="17">
        <v>973</v>
      </c>
      <c r="C368" s="18">
        <v>7</v>
      </c>
      <c r="D368" s="18">
        <v>2</v>
      </c>
      <c r="E368" s="38" t="s">
        <v>251</v>
      </c>
      <c r="F368" s="8"/>
      <c r="G368" s="19">
        <f t="shared" si="59"/>
        <v>2537834</v>
      </c>
      <c r="H368" s="71" t="s">
        <v>342</v>
      </c>
      <c r="I368" s="19">
        <f t="shared" si="60"/>
        <v>2235731</v>
      </c>
    </row>
    <row r="369" spans="1:9" ht="30">
      <c r="A369" s="36" t="s">
        <v>32</v>
      </c>
      <c r="B369" s="17">
        <v>973</v>
      </c>
      <c r="C369" s="18">
        <v>7</v>
      </c>
      <c r="D369" s="18">
        <v>2</v>
      </c>
      <c r="E369" s="38" t="s">
        <v>251</v>
      </c>
      <c r="F369" s="17">
        <v>200</v>
      </c>
      <c r="G369" s="19">
        <f t="shared" si="59"/>
        <v>2537834</v>
      </c>
      <c r="H369" s="71" t="s">
        <v>342</v>
      </c>
      <c r="I369" s="19">
        <f t="shared" si="60"/>
        <v>2235731</v>
      </c>
    </row>
    <row r="370" spans="1:9" ht="45">
      <c r="A370" s="36" t="s">
        <v>33</v>
      </c>
      <c r="B370" s="17">
        <v>973</v>
      </c>
      <c r="C370" s="18">
        <v>7</v>
      </c>
      <c r="D370" s="18">
        <v>2</v>
      </c>
      <c r="E370" s="38" t="s">
        <v>251</v>
      </c>
      <c r="F370" s="17">
        <v>240</v>
      </c>
      <c r="G370" s="19">
        <v>2537834</v>
      </c>
      <c r="H370" s="71" t="s">
        <v>342</v>
      </c>
      <c r="I370" s="19">
        <v>2235731</v>
      </c>
    </row>
    <row r="371" spans="1:9" ht="59.25">
      <c r="A371" s="2" t="s">
        <v>252</v>
      </c>
      <c r="B371" s="17">
        <v>973</v>
      </c>
      <c r="C371" s="18">
        <v>7</v>
      </c>
      <c r="D371" s="18">
        <v>2</v>
      </c>
      <c r="E371" s="38" t="s">
        <v>253</v>
      </c>
      <c r="F371" s="17"/>
      <c r="G371" s="19">
        <f t="shared" si="59"/>
        <v>1021946</v>
      </c>
      <c r="H371" s="71" t="s">
        <v>343</v>
      </c>
      <c r="I371" s="19">
        <f t="shared" si="60"/>
        <v>937990</v>
      </c>
    </row>
    <row r="372" spans="1:9" ht="30">
      <c r="A372" s="36" t="s">
        <v>32</v>
      </c>
      <c r="B372" s="17">
        <v>973</v>
      </c>
      <c r="C372" s="18">
        <v>7</v>
      </c>
      <c r="D372" s="18">
        <v>2</v>
      </c>
      <c r="E372" s="38" t="s">
        <v>253</v>
      </c>
      <c r="F372" s="17">
        <v>200</v>
      </c>
      <c r="G372" s="19">
        <f t="shared" si="59"/>
        <v>1021946</v>
      </c>
      <c r="H372" s="71" t="s">
        <v>343</v>
      </c>
      <c r="I372" s="19">
        <f t="shared" si="60"/>
        <v>937990</v>
      </c>
    </row>
    <row r="373" spans="1:9" ht="45">
      <c r="A373" s="36" t="s">
        <v>33</v>
      </c>
      <c r="B373" s="17">
        <v>973</v>
      </c>
      <c r="C373" s="18">
        <v>7</v>
      </c>
      <c r="D373" s="18">
        <v>2</v>
      </c>
      <c r="E373" s="38" t="s">
        <v>253</v>
      </c>
      <c r="F373" s="17">
        <v>240</v>
      </c>
      <c r="G373" s="19">
        <v>1021946</v>
      </c>
      <c r="H373" s="71" t="s">
        <v>343</v>
      </c>
      <c r="I373" s="19">
        <v>937990</v>
      </c>
    </row>
    <row r="374" spans="1:9" ht="73.5">
      <c r="A374" s="2" t="s">
        <v>254</v>
      </c>
      <c r="B374" s="17">
        <v>973</v>
      </c>
      <c r="C374" s="18">
        <v>7</v>
      </c>
      <c r="D374" s="18">
        <v>2</v>
      </c>
      <c r="E374" s="38" t="s">
        <v>255</v>
      </c>
      <c r="F374" s="17"/>
      <c r="G374" s="19">
        <f t="shared" si="59"/>
        <v>1572834</v>
      </c>
      <c r="H374" s="71" t="s">
        <v>344</v>
      </c>
      <c r="I374" s="19">
        <f t="shared" si="60"/>
        <v>1293354</v>
      </c>
    </row>
    <row r="375" spans="1:9" ht="45">
      <c r="A375" s="36" t="s">
        <v>82</v>
      </c>
      <c r="B375" s="17">
        <v>973</v>
      </c>
      <c r="C375" s="18">
        <v>7</v>
      </c>
      <c r="D375" s="18">
        <v>2</v>
      </c>
      <c r="E375" s="38" t="s">
        <v>255</v>
      </c>
      <c r="F375" s="17">
        <v>200</v>
      </c>
      <c r="G375" s="19">
        <f t="shared" si="59"/>
        <v>1572834</v>
      </c>
      <c r="H375" s="71" t="s">
        <v>344</v>
      </c>
      <c r="I375" s="19">
        <f t="shared" si="60"/>
        <v>1293354</v>
      </c>
    </row>
    <row r="376" spans="1:9" ht="45">
      <c r="A376" s="36" t="s">
        <v>33</v>
      </c>
      <c r="B376" s="17">
        <v>973</v>
      </c>
      <c r="C376" s="18">
        <v>7</v>
      </c>
      <c r="D376" s="18">
        <v>2</v>
      </c>
      <c r="E376" s="38" t="s">
        <v>255</v>
      </c>
      <c r="F376" s="17">
        <v>240</v>
      </c>
      <c r="G376" s="19">
        <v>1572834</v>
      </c>
      <c r="H376" s="71" t="s">
        <v>344</v>
      </c>
      <c r="I376" s="19">
        <v>1293354</v>
      </c>
    </row>
    <row r="377" spans="1:9" ht="87.75">
      <c r="A377" s="2" t="s">
        <v>256</v>
      </c>
      <c r="B377" s="17">
        <v>973</v>
      </c>
      <c r="C377" s="18">
        <v>7</v>
      </c>
      <c r="D377" s="18">
        <v>2</v>
      </c>
      <c r="E377" s="38" t="s">
        <v>257</v>
      </c>
      <c r="F377" s="17"/>
      <c r="G377" s="19">
        <f t="shared" si="59"/>
        <v>779208</v>
      </c>
      <c r="H377" s="71" t="s">
        <v>14</v>
      </c>
      <c r="I377" s="19">
        <f t="shared" si="60"/>
        <v>779208</v>
      </c>
    </row>
    <row r="378" spans="1:9" ht="45">
      <c r="A378" s="36" t="s">
        <v>82</v>
      </c>
      <c r="B378" s="17">
        <v>973</v>
      </c>
      <c r="C378" s="18">
        <v>7</v>
      </c>
      <c r="D378" s="18">
        <v>2</v>
      </c>
      <c r="E378" s="38" t="s">
        <v>257</v>
      </c>
      <c r="F378" s="17">
        <v>200</v>
      </c>
      <c r="G378" s="19">
        <f t="shared" si="59"/>
        <v>779208</v>
      </c>
      <c r="H378" s="71" t="s">
        <v>14</v>
      </c>
      <c r="I378" s="19">
        <f t="shared" si="60"/>
        <v>779208</v>
      </c>
    </row>
    <row r="379" spans="1:9" ht="45">
      <c r="A379" s="36" t="s">
        <v>33</v>
      </c>
      <c r="B379" s="17">
        <v>973</v>
      </c>
      <c r="C379" s="18">
        <v>7</v>
      </c>
      <c r="D379" s="18">
        <v>2</v>
      </c>
      <c r="E379" s="38" t="s">
        <v>257</v>
      </c>
      <c r="F379" s="17">
        <v>240</v>
      </c>
      <c r="G379" s="19">
        <v>779208</v>
      </c>
      <c r="H379" s="71" t="s">
        <v>14</v>
      </c>
      <c r="I379" s="19">
        <v>779208</v>
      </c>
    </row>
    <row r="380" spans="1:9" ht="75">
      <c r="A380" s="10" t="s">
        <v>258</v>
      </c>
      <c r="B380" s="17">
        <v>973</v>
      </c>
      <c r="C380" s="18">
        <v>7</v>
      </c>
      <c r="D380" s="18">
        <v>2</v>
      </c>
      <c r="E380" s="21" t="s">
        <v>259</v>
      </c>
      <c r="F380" s="8"/>
      <c r="G380" s="19">
        <f t="shared" si="59"/>
        <v>910060</v>
      </c>
      <c r="H380" s="20" t="s">
        <v>14</v>
      </c>
      <c r="I380" s="19">
        <f t="shared" si="60"/>
        <v>910060</v>
      </c>
    </row>
    <row r="381" spans="1:9" ht="30">
      <c r="A381" s="10" t="s">
        <v>32</v>
      </c>
      <c r="B381" s="17">
        <v>973</v>
      </c>
      <c r="C381" s="18">
        <v>7</v>
      </c>
      <c r="D381" s="18">
        <v>2</v>
      </c>
      <c r="E381" s="13" t="s">
        <v>259</v>
      </c>
      <c r="F381" s="17">
        <v>200</v>
      </c>
      <c r="G381" s="19">
        <f t="shared" si="59"/>
        <v>910060</v>
      </c>
      <c r="H381" s="22" t="s">
        <v>14</v>
      </c>
      <c r="I381" s="19">
        <f t="shared" si="60"/>
        <v>910060</v>
      </c>
    </row>
    <row r="382" spans="1:9" ht="45">
      <c r="A382" s="10" t="s">
        <v>33</v>
      </c>
      <c r="B382" s="11">
        <v>973</v>
      </c>
      <c r="C382" s="12">
        <v>7</v>
      </c>
      <c r="D382" s="12">
        <v>2</v>
      </c>
      <c r="E382" s="13" t="s">
        <v>259</v>
      </c>
      <c r="F382" s="11">
        <v>240</v>
      </c>
      <c r="G382" s="14">
        <v>910060</v>
      </c>
      <c r="H382" s="22" t="s">
        <v>14</v>
      </c>
      <c r="I382" s="14">
        <v>910060</v>
      </c>
    </row>
    <row r="383" spans="1:9" ht="30">
      <c r="A383" s="62" t="s">
        <v>260</v>
      </c>
      <c r="B383" s="11">
        <v>973</v>
      </c>
      <c r="C383" s="12">
        <v>7</v>
      </c>
      <c r="D383" s="12">
        <v>2</v>
      </c>
      <c r="E383" s="38" t="s">
        <v>261</v>
      </c>
      <c r="F383" s="11"/>
      <c r="G383" s="19">
        <f t="shared" si="59"/>
        <v>1705940</v>
      </c>
      <c r="H383" s="71" t="s">
        <v>14</v>
      </c>
      <c r="I383" s="19">
        <f t="shared" si="60"/>
        <v>1705940</v>
      </c>
    </row>
    <row r="384" spans="1:9" ht="90">
      <c r="A384" s="2" t="s">
        <v>262</v>
      </c>
      <c r="B384" s="17">
        <v>973</v>
      </c>
      <c r="C384" s="18">
        <v>7</v>
      </c>
      <c r="D384" s="18">
        <v>2</v>
      </c>
      <c r="E384" s="38" t="s">
        <v>263</v>
      </c>
      <c r="F384" s="11"/>
      <c r="G384" s="19">
        <f t="shared" si="59"/>
        <v>1705940</v>
      </c>
      <c r="H384" s="71" t="s">
        <v>14</v>
      </c>
      <c r="I384" s="19">
        <f t="shared" si="60"/>
        <v>1705940</v>
      </c>
    </row>
    <row r="385" spans="1:9" ht="45">
      <c r="A385" s="36" t="s">
        <v>82</v>
      </c>
      <c r="B385" s="17">
        <v>973</v>
      </c>
      <c r="C385" s="18">
        <v>7</v>
      </c>
      <c r="D385" s="18">
        <v>2</v>
      </c>
      <c r="E385" s="38" t="s">
        <v>263</v>
      </c>
      <c r="F385" s="17">
        <v>200</v>
      </c>
      <c r="G385" s="19">
        <f t="shared" si="59"/>
        <v>1705940</v>
      </c>
      <c r="H385" s="71" t="s">
        <v>14</v>
      </c>
      <c r="I385" s="19">
        <f t="shared" si="60"/>
        <v>1705940</v>
      </c>
    </row>
    <row r="386" spans="1:9" ht="45">
      <c r="A386" s="63" t="s">
        <v>33</v>
      </c>
      <c r="B386" s="17">
        <v>973</v>
      </c>
      <c r="C386" s="18">
        <v>7</v>
      </c>
      <c r="D386" s="18">
        <v>2</v>
      </c>
      <c r="E386" s="38" t="s">
        <v>263</v>
      </c>
      <c r="F386" s="17">
        <v>240</v>
      </c>
      <c r="G386" s="61">
        <v>1705940</v>
      </c>
      <c r="H386" s="71" t="s">
        <v>14</v>
      </c>
      <c r="I386" s="61">
        <v>1705940</v>
      </c>
    </row>
    <row r="387" spans="1:9" ht="30">
      <c r="A387" s="45" t="s">
        <v>264</v>
      </c>
      <c r="B387" s="17">
        <v>973</v>
      </c>
      <c r="C387" s="18">
        <v>7</v>
      </c>
      <c r="D387" s="18">
        <v>2</v>
      </c>
      <c r="E387" s="38" t="s">
        <v>265</v>
      </c>
      <c r="F387" s="11"/>
      <c r="G387" s="19">
        <f t="shared" si="59"/>
        <v>1260809</v>
      </c>
      <c r="H387" s="71" t="s">
        <v>14</v>
      </c>
      <c r="I387" s="19">
        <f t="shared" si="60"/>
        <v>1260809</v>
      </c>
    </row>
    <row r="388" spans="1:9" ht="105">
      <c r="A388" s="58" t="s">
        <v>266</v>
      </c>
      <c r="B388" s="17">
        <v>973</v>
      </c>
      <c r="C388" s="18">
        <v>7</v>
      </c>
      <c r="D388" s="18">
        <v>2</v>
      </c>
      <c r="E388" s="38" t="s">
        <v>267</v>
      </c>
      <c r="F388" s="11"/>
      <c r="G388" s="19">
        <f t="shared" si="59"/>
        <v>1260809</v>
      </c>
      <c r="H388" s="71" t="s">
        <v>14</v>
      </c>
      <c r="I388" s="19">
        <f t="shared" si="60"/>
        <v>1260809</v>
      </c>
    </row>
    <row r="389" spans="1:9" ht="90">
      <c r="A389" s="36" t="s">
        <v>268</v>
      </c>
      <c r="B389" s="17">
        <v>973</v>
      </c>
      <c r="C389" s="18">
        <v>7</v>
      </c>
      <c r="D389" s="18">
        <v>2</v>
      </c>
      <c r="E389" s="38" t="s">
        <v>267</v>
      </c>
      <c r="F389" s="11">
        <v>100</v>
      </c>
      <c r="G389" s="19">
        <f t="shared" si="59"/>
        <v>1260809</v>
      </c>
      <c r="H389" s="71" t="s">
        <v>14</v>
      </c>
      <c r="I389" s="19">
        <f t="shared" si="60"/>
        <v>1260809</v>
      </c>
    </row>
    <row r="390" spans="1:9" ht="30">
      <c r="A390" s="34" t="s">
        <v>269</v>
      </c>
      <c r="B390" s="17">
        <v>973</v>
      </c>
      <c r="C390" s="18">
        <v>7</v>
      </c>
      <c r="D390" s="18">
        <v>2</v>
      </c>
      <c r="E390" s="38" t="s">
        <v>267</v>
      </c>
      <c r="F390" s="11">
        <v>110</v>
      </c>
      <c r="G390" s="61">
        <v>1260809</v>
      </c>
      <c r="H390" s="71" t="s">
        <v>14</v>
      </c>
      <c r="I390" s="61">
        <v>1260809</v>
      </c>
    </row>
    <row r="391" spans="1:9" ht="45">
      <c r="A391" s="10" t="s">
        <v>270</v>
      </c>
      <c r="B391" s="17">
        <v>973</v>
      </c>
      <c r="C391" s="18">
        <v>7</v>
      </c>
      <c r="D391" s="18">
        <v>2</v>
      </c>
      <c r="E391" s="13" t="s">
        <v>271</v>
      </c>
      <c r="F391" s="8"/>
      <c r="G391" s="19">
        <f t="shared" si="59"/>
        <v>420000</v>
      </c>
      <c r="H391" s="78" t="s">
        <v>14</v>
      </c>
      <c r="I391" s="19">
        <f t="shared" si="60"/>
        <v>420000</v>
      </c>
    </row>
    <row r="392" spans="1:9" ht="45">
      <c r="A392" s="10" t="s">
        <v>272</v>
      </c>
      <c r="B392" s="17">
        <v>973</v>
      </c>
      <c r="C392" s="18">
        <v>7</v>
      </c>
      <c r="D392" s="18">
        <v>2</v>
      </c>
      <c r="E392" s="33" t="s">
        <v>273</v>
      </c>
      <c r="F392" s="8"/>
      <c r="G392" s="19">
        <f t="shared" si="59"/>
        <v>420000</v>
      </c>
      <c r="H392" s="20" t="s">
        <v>14</v>
      </c>
      <c r="I392" s="19">
        <f t="shared" si="60"/>
        <v>420000</v>
      </c>
    </row>
    <row r="393" spans="1:9" ht="30">
      <c r="A393" s="10" t="s">
        <v>32</v>
      </c>
      <c r="B393" s="17">
        <v>973</v>
      </c>
      <c r="C393" s="18">
        <v>7</v>
      </c>
      <c r="D393" s="18">
        <v>2</v>
      </c>
      <c r="E393" s="33" t="s">
        <v>273</v>
      </c>
      <c r="F393" s="17">
        <v>200</v>
      </c>
      <c r="G393" s="19">
        <f t="shared" si="59"/>
        <v>420000</v>
      </c>
      <c r="H393" s="22" t="s">
        <v>14</v>
      </c>
      <c r="I393" s="19">
        <f t="shared" si="60"/>
        <v>420000</v>
      </c>
    </row>
    <row r="394" spans="1:9" ht="45">
      <c r="A394" s="10" t="s">
        <v>33</v>
      </c>
      <c r="B394" s="17">
        <v>973</v>
      </c>
      <c r="C394" s="18">
        <v>7</v>
      </c>
      <c r="D394" s="18">
        <v>2</v>
      </c>
      <c r="E394" s="33" t="s">
        <v>273</v>
      </c>
      <c r="F394" s="17">
        <v>240</v>
      </c>
      <c r="G394" s="19">
        <v>420000</v>
      </c>
      <c r="H394" s="22" t="s">
        <v>14</v>
      </c>
      <c r="I394" s="19">
        <v>420000</v>
      </c>
    </row>
    <row r="395" spans="1:9" ht="45">
      <c r="A395" s="10" t="s">
        <v>218</v>
      </c>
      <c r="B395" s="17">
        <v>973</v>
      </c>
      <c r="C395" s="18">
        <v>7</v>
      </c>
      <c r="D395" s="18">
        <v>2</v>
      </c>
      <c r="E395" s="13" t="s">
        <v>176</v>
      </c>
      <c r="F395" s="8"/>
      <c r="G395" s="19">
        <f>SUM(G396,G401)</f>
        <v>1089388</v>
      </c>
      <c r="H395" s="71" t="s">
        <v>346</v>
      </c>
      <c r="I395" s="19">
        <f>SUM(I396,I401)</f>
        <v>1159349</v>
      </c>
    </row>
    <row r="396" spans="1:9" ht="45">
      <c r="A396" s="10" t="s">
        <v>274</v>
      </c>
      <c r="B396" s="17">
        <v>973</v>
      </c>
      <c r="C396" s="18">
        <v>7</v>
      </c>
      <c r="D396" s="18">
        <v>2</v>
      </c>
      <c r="E396" s="38" t="s">
        <v>275</v>
      </c>
      <c r="F396" s="8"/>
      <c r="G396" s="19">
        <f>SUM(G397,G399)</f>
        <v>520000</v>
      </c>
      <c r="H396" s="78" t="s">
        <v>14</v>
      </c>
      <c r="I396" s="19">
        <f>SUM(I397,I399)</f>
        <v>520000</v>
      </c>
    </row>
    <row r="397" spans="1:9" ht="64.5" customHeight="1">
      <c r="A397" s="10" t="s">
        <v>17</v>
      </c>
      <c r="B397" s="17">
        <v>973</v>
      </c>
      <c r="C397" s="18">
        <v>7</v>
      </c>
      <c r="D397" s="18">
        <v>2</v>
      </c>
      <c r="E397" s="38" t="s">
        <v>275</v>
      </c>
      <c r="F397" s="17">
        <v>100</v>
      </c>
      <c r="G397" s="19">
        <f>SUM(G398)</f>
        <v>195300</v>
      </c>
      <c r="H397" s="76" t="s">
        <v>14</v>
      </c>
      <c r="I397" s="19">
        <f>SUM(I398)</f>
        <v>195300</v>
      </c>
    </row>
    <row r="398" spans="1:9" ht="30">
      <c r="A398" s="10" t="s">
        <v>157</v>
      </c>
      <c r="B398" s="11">
        <v>973</v>
      </c>
      <c r="C398" s="12">
        <v>7</v>
      </c>
      <c r="D398" s="12">
        <v>2</v>
      </c>
      <c r="E398" s="38" t="s">
        <v>275</v>
      </c>
      <c r="F398" s="11">
        <v>110</v>
      </c>
      <c r="G398" s="14">
        <v>195300</v>
      </c>
      <c r="H398" s="76" t="s">
        <v>14</v>
      </c>
      <c r="I398" s="14">
        <v>195300</v>
      </c>
    </row>
    <row r="399" spans="1:9" ht="30">
      <c r="A399" s="10" t="s">
        <v>32</v>
      </c>
      <c r="B399" s="17">
        <v>973</v>
      </c>
      <c r="C399" s="18">
        <v>7</v>
      </c>
      <c r="D399" s="18">
        <v>2</v>
      </c>
      <c r="E399" s="38" t="s">
        <v>275</v>
      </c>
      <c r="F399" s="17">
        <v>200</v>
      </c>
      <c r="G399" s="19">
        <f>SUM(G400)</f>
        <v>324700</v>
      </c>
      <c r="H399" s="76" t="s">
        <v>14</v>
      </c>
      <c r="I399" s="19">
        <f>SUM(I400)</f>
        <v>324700</v>
      </c>
    </row>
    <row r="400" spans="1:9" ht="45">
      <c r="A400" s="10" t="s">
        <v>33</v>
      </c>
      <c r="B400" s="17">
        <v>973</v>
      </c>
      <c r="C400" s="18">
        <v>7</v>
      </c>
      <c r="D400" s="18">
        <v>2</v>
      </c>
      <c r="E400" s="38" t="s">
        <v>275</v>
      </c>
      <c r="F400" s="17">
        <v>240</v>
      </c>
      <c r="G400" s="19">
        <v>324700</v>
      </c>
      <c r="H400" s="76" t="s">
        <v>14</v>
      </c>
      <c r="I400" s="19">
        <v>324700</v>
      </c>
    </row>
    <row r="401" spans="1:9" ht="30">
      <c r="A401" s="10" t="s">
        <v>276</v>
      </c>
      <c r="B401" s="11">
        <v>973</v>
      </c>
      <c r="C401" s="12">
        <v>7</v>
      </c>
      <c r="D401" s="12">
        <v>2</v>
      </c>
      <c r="E401" s="8" t="s">
        <v>277</v>
      </c>
      <c r="F401" s="8"/>
      <c r="G401" s="14">
        <f t="shared" ref="G401:G404" si="61">SUM(G402)</f>
        <v>569388</v>
      </c>
      <c r="H401" s="71" t="s">
        <v>346</v>
      </c>
      <c r="I401" s="14">
        <f t="shared" ref="I401:I404" si="62">SUM(I402)</f>
        <v>639349</v>
      </c>
    </row>
    <row r="402" spans="1:9" ht="30">
      <c r="A402" s="10" t="s">
        <v>32</v>
      </c>
      <c r="B402" s="17">
        <v>973</v>
      </c>
      <c r="C402" s="18">
        <v>7</v>
      </c>
      <c r="D402" s="18">
        <v>2</v>
      </c>
      <c r="E402" s="13" t="s">
        <v>277</v>
      </c>
      <c r="F402" s="17">
        <v>200</v>
      </c>
      <c r="G402" s="19">
        <f t="shared" si="61"/>
        <v>569388</v>
      </c>
      <c r="H402" s="71" t="s">
        <v>346</v>
      </c>
      <c r="I402" s="19">
        <f t="shared" si="62"/>
        <v>639349</v>
      </c>
    </row>
    <row r="403" spans="1:9" ht="45">
      <c r="A403" s="10" t="s">
        <v>33</v>
      </c>
      <c r="B403" s="11">
        <v>973</v>
      </c>
      <c r="C403" s="12">
        <v>7</v>
      </c>
      <c r="D403" s="12">
        <v>2</v>
      </c>
      <c r="E403" s="13" t="s">
        <v>277</v>
      </c>
      <c r="F403" s="11">
        <v>240</v>
      </c>
      <c r="G403" s="14">
        <v>569388</v>
      </c>
      <c r="H403" s="71" t="s">
        <v>346</v>
      </c>
      <c r="I403" s="14">
        <v>639349</v>
      </c>
    </row>
    <row r="404" spans="1:9" ht="15">
      <c r="A404" s="10" t="s">
        <v>278</v>
      </c>
      <c r="B404" s="11">
        <v>973</v>
      </c>
      <c r="C404" s="12">
        <v>7</v>
      </c>
      <c r="D404" s="12">
        <v>3</v>
      </c>
      <c r="E404" s="13"/>
      <c r="F404" s="13"/>
      <c r="G404" s="14">
        <f t="shared" si="61"/>
        <v>6918392</v>
      </c>
      <c r="H404" s="20" t="s">
        <v>14</v>
      </c>
      <c r="I404" s="14">
        <f t="shared" si="62"/>
        <v>6918392</v>
      </c>
    </row>
    <row r="405" spans="1:9" ht="45">
      <c r="A405" s="10" t="s">
        <v>192</v>
      </c>
      <c r="B405" s="11">
        <v>973</v>
      </c>
      <c r="C405" s="12">
        <v>7</v>
      </c>
      <c r="D405" s="12">
        <v>3</v>
      </c>
      <c r="E405" s="13" t="s">
        <v>193</v>
      </c>
      <c r="F405" s="8"/>
      <c r="G405" s="14">
        <f>SUM(G406,G413,G416)</f>
        <v>6918392</v>
      </c>
      <c r="H405" s="20" t="s">
        <v>14</v>
      </c>
      <c r="I405" s="14">
        <f>SUM(I406,I413,I416)</f>
        <v>6918392</v>
      </c>
    </row>
    <row r="406" spans="1:9" ht="45">
      <c r="A406" s="10" t="s">
        <v>279</v>
      </c>
      <c r="B406" s="17">
        <v>973</v>
      </c>
      <c r="C406" s="18">
        <v>7</v>
      </c>
      <c r="D406" s="18">
        <v>3</v>
      </c>
      <c r="E406" s="21" t="s">
        <v>280</v>
      </c>
      <c r="F406" s="8"/>
      <c r="G406" s="19">
        <f>SUM(G407,G411)</f>
        <v>5187392</v>
      </c>
      <c r="H406" s="20" t="s">
        <v>14</v>
      </c>
      <c r="I406" s="19">
        <f>SUM(I407,I411)</f>
        <v>5187392</v>
      </c>
    </row>
    <row r="407" spans="1:9" ht="45">
      <c r="A407" s="10" t="s">
        <v>58</v>
      </c>
      <c r="B407" s="17">
        <v>973</v>
      </c>
      <c r="C407" s="18">
        <v>7</v>
      </c>
      <c r="D407" s="18">
        <v>3</v>
      </c>
      <c r="E407" s="13" t="s">
        <v>280</v>
      </c>
      <c r="F407" s="17">
        <v>600</v>
      </c>
      <c r="G407" s="19">
        <f>SUM(G408,G409,G410)</f>
        <v>5144600</v>
      </c>
      <c r="H407" s="22" t="s">
        <v>14</v>
      </c>
      <c r="I407" s="19">
        <f>SUM(I408,I409,I410)</f>
        <v>5144600</v>
      </c>
    </row>
    <row r="408" spans="1:9" ht="30">
      <c r="A408" s="10" t="s">
        <v>281</v>
      </c>
      <c r="B408" s="11">
        <v>973</v>
      </c>
      <c r="C408" s="12">
        <v>7</v>
      </c>
      <c r="D408" s="12">
        <v>3</v>
      </c>
      <c r="E408" s="8" t="s">
        <v>280</v>
      </c>
      <c r="F408" s="11">
        <v>610</v>
      </c>
      <c r="G408" s="14">
        <v>5059020</v>
      </c>
      <c r="H408" s="22" t="s">
        <v>14</v>
      </c>
      <c r="I408" s="14">
        <v>5059020</v>
      </c>
    </row>
    <row r="409" spans="1:9" ht="30">
      <c r="A409" s="10" t="s">
        <v>281</v>
      </c>
      <c r="B409" s="11">
        <v>973</v>
      </c>
      <c r="C409" s="12">
        <v>7</v>
      </c>
      <c r="D409" s="12">
        <v>3</v>
      </c>
      <c r="E409" s="8" t="s">
        <v>280</v>
      </c>
      <c r="F409" s="11">
        <v>620</v>
      </c>
      <c r="G409" s="14">
        <v>42790</v>
      </c>
      <c r="H409" s="22" t="s">
        <v>14</v>
      </c>
      <c r="I409" s="14">
        <v>42790</v>
      </c>
    </row>
    <row r="410" spans="1:9" ht="36.75" customHeight="1">
      <c r="A410" s="10" t="s">
        <v>59</v>
      </c>
      <c r="B410" s="17">
        <v>973</v>
      </c>
      <c r="C410" s="18">
        <v>7</v>
      </c>
      <c r="D410" s="18">
        <v>3</v>
      </c>
      <c r="E410" s="13" t="s">
        <v>280</v>
      </c>
      <c r="F410" s="17">
        <v>630</v>
      </c>
      <c r="G410" s="19">
        <v>42790</v>
      </c>
      <c r="H410" s="22" t="s">
        <v>14</v>
      </c>
      <c r="I410" s="19">
        <v>42790</v>
      </c>
    </row>
    <row r="411" spans="1:9" ht="30">
      <c r="A411" s="10" t="s">
        <v>28</v>
      </c>
      <c r="B411" s="11">
        <v>973</v>
      </c>
      <c r="C411" s="12">
        <v>7</v>
      </c>
      <c r="D411" s="12">
        <v>3</v>
      </c>
      <c r="E411" s="8" t="s">
        <v>280</v>
      </c>
      <c r="F411" s="11">
        <v>800</v>
      </c>
      <c r="G411" s="14">
        <f>SUM(G412)</f>
        <v>42792</v>
      </c>
      <c r="H411" s="22" t="s">
        <v>14</v>
      </c>
      <c r="I411" s="14">
        <f>SUM(I412)</f>
        <v>42792</v>
      </c>
    </row>
    <row r="412" spans="1:9" ht="75">
      <c r="A412" s="10" t="s">
        <v>282</v>
      </c>
      <c r="B412" s="17">
        <v>973</v>
      </c>
      <c r="C412" s="18">
        <v>7</v>
      </c>
      <c r="D412" s="18">
        <v>3</v>
      </c>
      <c r="E412" s="21" t="s">
        <v>280</v>
      </c>
      <c r="F412" s="17">
        <v>810</v>
      </c>
      <c r="G412" s="19">
        <v>42792</v>
      </c>
      <c r="H412" s="22" t="s">
        <v>14</v>
      </c>
      <c r="I412" s="19">
        <v>42792</v>
      </c>
    </row>
    <row r="413" spans="1:9" ht="30">
      <c r="A413" s="10" t="s">
        <v>283</v>
      </c>
      <c r="B413" s="17">
        <v>973</v>
      </c>
      <c r="C413" s="18">
        <v>7</v>
      </c>
      <c r="D413" s="18">
        <v>3</v>
      </c>
      <c r="E413" s="13" t="s">
        <v>284</v>
      </c>
      <c r="F413" s="8"/>
      <c r="G413" s="19">
        <f t="shared" ref="G413:G417" si="63">SUM(G414)</f>
        <v>389500</v>
      </c>
      <c r="H413" s="20" t="s">
        <v>14</v>
      </c>
      <c r="I413" s="19">
        <f t="shared" ref="I413:I417" si="64">SUM(I414)</f>
        <v>389500</v>
      </c>
    </row>
    <row r="414" spans="1:9" ht="45">
      <c r="A414" s="10" t="s">
        <v>58</v>
      </c>
      <c r="B414" s="17">
        <v>973</v>
      </c>
      <c r="C414" s="18">
        <v>7</v>
      </c>
      <c r="D414" s="18">
        <v>3</v>
      </c>
      <c r="E414" s="13" t="s">
        <v>284</v>
      </c>
      <c r="F414" s="17">
        <v>600</v>
      </c>
      <c r="G414" s="19">
        <f t="shared" si="63"/>
        <v>389500</v>
      </c>
      <c r="H414" s="22" t="s">
        <v>14</v>
      </c>
      <c r="I414" s="19">
        <f t="shared" si="64"/>
        <v>389500</v>
      </c>
    </row>
    <row r="415" spans="1:9" ht="30">
      <c r="A415" s="10" t="s">
        <v>281</v>
      </c>
      <c r="B415" s="11">
        <v>973</v>
      </c>
      <c r="C415" s="12">
        <v>7</v>
      </c>
      <c r="D415" s="12">
        <v>3</v>
      </c>
      <c r="E415" s="13" t="s">
        <v>284</v>
      </c>
      <c r="F415" s="11">
        <v>610</v>
      </c>
      <c r="G415" s="14">
        <v>389500</v>
      </c>
      <c r="H415" s="22" t="s">
        <v>14</v>
      </c>
      <c r="I415" s="14">
        <v>389500</v>
      </c>
    </row>
    <row r="416" spans="1:9" ht="45">
      <c r="A416" s="10" t="s">
        <v>285</v>
      </c>
      <c r="B416" s="17">
        <v>973</v>
      </c>
      <c r="C416" s="18">
        <v>7</v>
      </c>
      <c r="D416" s="18">
        <v>3</v>
      </c>
      <c r="E416" s="13" t="s">
        <v>286</v>
      </c>
      <c r="F416" s="8"/>
      <c r="G416" s="19">
        <f t="shared" si="63"/>
        <v>1341500</v>
      </c>
      <c r="H416" s="20" t="s">
        <v>14</v>
      </c>
      <c r="I416" s="19">
        <f t="shared" si="64"/>
        <v>1341500</v>
      </c>
    </row>
    <row r="417" spans="1:9" ht="45">
      <c r="A417" s="10" t="s">
        <v>58</v>
      </c>
      <c r="B417" s="17">
        <v>973</v>
      </c>
      <c r="C417" s="18">
        <v>7</v>
      </c>
      <c r="D417" s="18">
        <v>3</v>
      </c>
      <c r="E417" s="13" t="s">
        <v>286</v>
      </c>
      <c r="F417" s="17">
        <v>600</v>
      </c>
      <c r="G417" s="19">
        <f t="shared" si="63"/>
        <v>1341500</v>
      </c>
      <c r="H417" s="22" t="s">
        <v>14</v>
      </c>
      <c r="I417" s="19">
        <f t="shared" si="64"/>
        <v>1341500</v>
      </c>
    </row>
    <row r="418" spans="1:9" ht="30">
      <c r="A418" s="10" t="s">
        <v>281</v>
      </c>
      <c r="B418" s="11">
        <v>973</v>
      </c>
      <c r="C418" s="12">
        <v>7</v>
      </c>
      <c r="D418" s="12">
        <v>3</v>
      </c>
      <c r="E418" s="8" t="s">
        <v>286</v>
      </c>
      <c r="F418" s="11">
        <v>610</v>
      </c>
      <c r="G418" s="14">
        <v>1341500</v>
      </c>
      <c r="H418" s="22" t="s">
        <v>14</v>
      </c>
      <c r="I418" s="14">
        <v>1341500</v>
      </c>
    </row>
    <row r="419" spans="1:9" ht="15">
      <c r="A419" s="10" t="s">
        <v>287</v>
      </c>
      <c r="B419" s="11">
        <v>973</v>
      </c>
      <c r="C419" s="12">
        <v>7</v>
      </c>
      <c r="D419" s="12">
        <v>9</v>
      </c>
      <c r="E419" s="13"/>
      <c r="F419" s="13"/>
      <c r="G419" s="14">
        <f>SUM(G420,G426,G435,G444,G431)</f>
        <v>5115700</v>
      </c>
      <c r="H419" s="77">
        <v>-220000</v>
      </c>
      <c r="I419" s="14">
        <f>SUM(I420,I426,I435,I444,I431)</f>
        <v>4895700</v>
      </c>
    </row>
    <row r="420" spans="1:9" ht="45">
      <c r="A420" s="10" t="s">
        <v>288</v>
      </c>
      <c r="B420" s="17">
        <v>973</v>
      </c>
      <c r="C420" s="18">
        <v>7</v>
      </c>
      <c r="D420" s="18">
        <v>9</v>
      </c>
      <c r="E420" s="13" t="s">
        <v>289</v>
      </c>
      <c r="F420" s="8"/>
      <c r="G420" s="19">
        <f>SUM(G421)</f>
        <v>87000</v>
      </c>
      <c r="H420" s="20" t="s">
        <v>14</v>
      </c>
      <c r="I420" s="19">
        <f>SUM(I421)</f>
        <v>87000</v>
      </c>
    </row>
    <row r="421" spans="1:9" ht="30">
      <c r="A421" s="10" t="s">
        <v>290</v>
      </c>
      <c r="B421" s="11">
        <v>973</v>
      </c>
      <c r="C421" s="12">
        <v>7</v>
      </c>
      <c r="D421" s="12">
        <v>9</v>
      </c>
      <c r="E421" s="33" t="s">
        <v>291</v>
      </c>
      <c r="F421" s="8"/>
      <c r="G421" s="14">
        <f>SUM(G422,G424)</f>
        <v>87000</v>
      </c>
      <c r="H421" s="20" t="s">
        <v>14</v>
      </c>
      <c r="I421" s="14">
        <f>SUM(I422,I424)</f>
        <v>87000</v>
      </c>
    </row>
    <row r="422" spans="1:9" ht="30">
      <c r="A422" s="10" t="s">
        <v>32</v>
      </c>
      <c r="B422" s="17">
        <v>973</v>
      </c>
      <c r="C422" s="18">
        <v>7</v>
      </c>
      <c r="D422" s="18">
        <v>9</v>
      </c>
      <c r="E422" s="33" t="s">
        <v>291</v>
      </c>
      <c r="F422" s="17">
        <v>200</v>
      </c>
      <c r="G422" s="19">
        <f>SUM(G423)</f>
        <v>72000</v>
      </c>
      <c r="H422" s="71" t="s">
        <v>348</v>
      </c>
      <c r="I422" s="19">
        <f>SUM(I423)</f>
        <v>86300</v>
      </c>
    </row>
    <row r="423" spans="1:9" ht="45">
      <c r="A423" s="10" t="s">
        <v>33</v>
      </c>
      <c r="B423" s="17">
        <v>973</v>
      </c>
      <c r="C423" s="18">
        <v>7</v>
      </c>
      <c r="D423" s="18">
        <v>9</v>
      </c>
      <c r="E423" s="33" t="s">
        <v>291</v>
      </c>
      <c r="F423" s="17">
        <v>240</v>
      </c>
      <c r="G423" s="19">
        <v>72000</v>
      </c>
      <c r="H423" s="71" t="s">
        <v>348</v>
      </c>
      <c r="I423" s="19">
        <v>86300</v>
      </c>
    </row>
    <row r="424" spans="1:9" ht="30">
      <c r="A424" s="10" t="s">
        <v>139</v>
      </c>
      <c r="B424" s="11">
        <v>973</v>
      </c>
      <c r="C424" s="12">
        <v>7</v>
      </c>
      <c r="D424" s="12">
        <v>9</v>
      </c>
      <c r="E424" s="33" t="s">
        <v>291</v>
      </c>
      <c r="F424" s="11">
        <v>300</v>
      </c>
      <c r="G424" s="14">
        <f>SUM(G425)</f>
        <v>15000</v>
      </c>
      <c r="H424" s="22">
        <v>-14300</v>
      </c>
      <c r="I424" s="19">
        <f>SUM(I425)</f>
        <v>700</v>
      </c>
    </row>
    <row r="425" spans="1:9" ht="30">
      <c r="A425" s="10" t="s">
        <v>292</v>
      </c>
      <c r="B425" s="11">
        <v>973</v>
      </c>
      <c r="C425" s="12">
        <v>7</v>
      </c>
      <c r="D425" s="12">
        <v>9</v>
      </c>
      <c r="E425" s="33" t="s">
        <v>291</v>
      </c>
      <c r="F425" s="11">
        <v>350</v>
      </c>
      <c r="G425" s="14">
        <v>15000</v>
      </c>
      <c r="H425" s="22">
        <v>-14300</v>
      </c>
      <c r="I425" s="19">
        <v>700</v>
      </c>
    </row>
    <row r="426" spans="1:9" ht="45">
      <c r="A426" s="10" t="s">
        <v>214</v>
      </c>
      <c r="B426" s="17">
        <v>973</v>
      </c>
      <c r="C426" s="18">
        <v>7</v>
      </c>
      <c r="D426" s="18">
        <v>9</v>
      </c>
      <c r="E426" s="13" t="s">
        <v>53</v>
      </c>
      <c r="F426" s="8"/>
      <c r="G426" s="19">
        <f t="shared" ref="G426:G433" si="65">SUM(G427)</f>
        <v>29700</v>
      </c>
      <c r="H426" s="20" t="s">
        <v>14</v>
      </c>
      <c r="I426" s="19">
        <f t="shared" ref="I426:I433" si="66">SUM(I427)</f>
        <v>29700</v>
      </c>
    </row>
    <row r="427" spans="1:9" ht="45">
      <c r="A427" s="10" t="s">
        <v>215</v>
      </c>
      <c r="B427" s="17">
        <v>973</v>
      </c>
      <c r="C427" s="18">
        <v>7</v>
      </c>
      <c r="D427" s="18">
        <v>9</v>
      </c>
      <c r="E427" s="13" t="s">
        <v>216</v>
      </c>
      <c r="F427" s="8"/>
      <c r="G427" s="19">
        <f t="shared" si="65"/>
        <v>29700</v>
      </c>
      <c r="H427" s="20" t="s">
        <v>14</v>
      </c>
      <c r="I427" s="19">
        <f t="shared" si="66"/>
        <v>29700</v>
      </c>
    </row>
    <row r="428" spans="1:9" ht="30">
      <c r="A428" s="10" t="s">
        <v>290</v>
      </c>
      <c r="B428" s="11">
        <v>973</v>
      </c>
      <c r="C428" s="12">
        <v>7</v>
      </c>
      <c r="D428" s="12">
        <v>9</v>
      </c>
      <c r="E428" s="5" t="s">
        <v>293</v>
      </c>
      <c r="F428" s="8"/>
      <c r="G428" s="14">
        <f t="shared" si="65"/>
        <v>29700</v>
      </c>
      <c r="H428" s="20" t="s">
        <v>14</v>
      </c>
      <c r="I428" s="14">
        <f t="shared" si="66"/>
        <v>29700</v>
      </c>
    </row>
    <row r="429" spans="1:9" ht="30">
      <c r="A429" s="10" t="s">
        <v>32</v>
      </c>
      <c r="B429" s="17">
        <v>973</v>
      </c>
      <c r="C429" s="18">
        <v>7</v>
      </c>
      <c r="D429" s="18">
        <v>9</v>
      </c>
      <c r="E429" s="5" t="s">
        <v>293</v>
      </c>
      <c r="F429" s="17">
        <v>200</v>
      </c>
      <c r="G429" s="19">
        <f t="shared" si="65"/>
        <v>29700</v>
      </c>
      <c r="H429" s="22" t="s">
        <v>14</v>
      </c>
      <c r="I429" s="19">
        <f t="shared" si="66"/>
        <v>29700</v>
      </c>
    </row>
    <row r="430" spans="1:9" ht="45">
      <c r="A430" s="10" t="s">
        <v>33</v>
      </c>
      <c r="B430" s="17">
        <v>973</v>
      </c>
      <c r="C430" s="18">
        <v>7</v>
      </c>
      <c r="D430" s="18">
        <v>9</v>
      </c>
      <c r="E430" s="5" t="s">
        <v>293</v>
      </c>
      <c r="F430" s="17">
        <v>240</v>
      </c>
      <c r="G430" s="19">
        <v>29700</v>
      </c>
      <c r="H430" s="22" t="s">
        <v>14</v>
      </c>
      <c r="I430" s="19">
        <v>29700</v>
      </c>
    </row>
    <row r="431" spans="1:9" ht="60">
      <c r="A431" s="2" t="s">
        <v>294</v>
      </c>
      <c r="B431" s="17">
        <v>973</v>
      </c>
      <c r="C431" s="18">
        <v>7</v>
      </c>
      <c r="D431" s="18">
        <v>9</v>
      </c>
      <c r="E431" s="33" t="s">
        <v>88</v>
      </c>
      <c r="F431" s="8"/>
      <c r="G431" s="19">
        <f t="shared" si="65"/>
        <v>247000</v>
      </c>
      <c r="H431" s="22">
        <v>-220000</v>
      </c>
      <c r="I431" s="19">
        <f t="shared" si="66"/>
        <v>27000</v>
      </c>
    </row>
    <row r="432" spans="1:9" ht="30">
      <c r="A432" s="39" t="s">
        <v>295</v>
      </c>
      <c r="B432" s="11">
        <v>973</v>
      </c>
      <c r="C432" s="12">
        <v>7</v>
      </c>
      <c r="D432" s="12">
        <v>9</v>
      </c>
      <c r="E432" s="5" t="s">
        <v>296</v>
      </c>
      <c r="F432" s="8"/>
      <c r="G432" s="14">
        <f t="shared" si="65"/>
        <v>247000</v>
      </c>
      <c r="H432" s="22">
        <v>-220000</v>
      </c>
      <c r="I432" s="14">
        <f t="shared" si="66"/>
        <v>27000</v>
      </c>
    </row>
    <row r="433" spans="1:9" ht="30">
      <c r="A433" s="10" t="s">
        <v>32</v>
      </c>
      <c r="B433" s="17">
        <v>973</v>
      </c>
      <c r="C433" s="18">
        <v>7</v>
      </c>
      <c r="D433" s="18">
        <v>9</v>
      </c>
      <c r="E433" s="5" t="s">
        <v>296</v>
      </c>
      <c r="F433" s="17">
        <v>200</v>
      </c>
      <c r="G433" s="19">
        <f t="shared" si="65"/>
        <v>247000</v>
      </c>
      <c r="H433" s="22">
        <v>-220000</v>
      </c>
      <c r="I433" s="19">
        <f t="shared" si="66"/>
        <v>27000</v>
      </c>
    </row>
    <row r="434" spans="1:9" ht="45">
      <c r="A434" s="10" t="s">
        <v>33</v>
      </c>
      <c r="B434" s="17">
        <v>973</v>
      </c>
      <c r="C434" s="18">
        <v>7</v>
      </c>
      <c r="D434" s="18">
        <v>9</v>
      </c>
      <c r="E434" s="5" t="s">
        <v>296</v>
      </c>
      <c r="F434" s="17">
        <v>240</v>
      </c>
      <c r="G434" s="19">
        <v>247000</v>
      </c>
      <c r="H434" s="22">
        <v>-220000</v>
      </c>
      <c r="I434" s="19">
        <v>27000</v>
      </c>
    </row>
    <row r="435" spans="1:9" ht="45">
      <c r="A435" s="10" t="s">
        <v>192</v>
      </c>
      <c r="B435" s="17">
        <v>973</v>
      </c>
      <c r="C435" s="18">
        <v>7</v>
      </c>
      <c r="D435" s="18">
        <v>9</v>
      </c>
      <c r="E435" s="13" t="s">
        <v>193</v>
      </c>
      <c r="F435" s="8"/>
      <c r="G435" s="19">
        <f>SUM(G436,G441)</f>
        <v>240000</v>
      </c>
      <c r="H435" s="20" t="s">
        <v>14</v>
      </c>
      <c r="I435" s="19">
        <f>SUM(I436,I441)</f>
        <v>240000</v>
      </c>
    </row>
    <row r="436" spans="1:9" ht="30">
      <c r="A436" s="10" t="s">
        <v>290</v>
      </c>
      <c r="B436" s="11">
        <v>973</v>
      </c>
      <c r="C436" s="12">
        <v>7</v>
      </c>
      <c r="D436" s="12">
        <v>9</v>
      </c>
      <c r="E436" s="5" t="s">
        <v>297</v>
      </c>
      <c r="F436" s="8"/>
      <c r="G436" s="14">
        <f>SUM(G437,G439)</f>
        <v>90000</v>
      </c>
      <c r="H436" s="73" t="s">
        <v>350</v>
      </c>
      <c r="I436" s="14">
        <f>SUM(I437,I439)</f>
        <v>93370</v>
      </c>
    </row>
    <row r="437" spans="1:9" ht="30">
      <c r="A437" s="10" t="s">
        <v>32</v>
      </c>
      <c r="B437" s="11">
        <v>973</v>
      </c>
      <c r="C437" s="12">
        <v>7</v>
      </c>
      <c r="D437" s="12">
        <v>9</v>
      </c>
      <c r="E437" s="5" t="s">
        <v>297</v>
      </c>
      <c r="F437" s="11">
        <v>200</v>
      </c>
      <c r="G437" s="14">
        <f>SUM(G438)</f>
        <v>50000</v>
      </c>
      <c r="H437" s="71" t="s">
        <v>349</v>
      </c>
      <c r="I437" s="14">
        <f>SUM(I438)</f>
        <v>59570</v>
      </c>
    </row>
    <row r="438" spans="1:9" ht="45">
      <c r="A438" s="10" t="s">
        <v>33</v>
      </c>
      <c r="B438" s="17">
        <v>973</v>
      </c>
      <c r="C438" s="18">
        <v>7</v>
      </c>
      <c r="D438" s="18">
        <v>9</v>
      </c>
      <c r="E438" s="5" t="s">
        <v>297</v>
      </c>
      <c r="F438" s="17">
        <v>240</v>
      </c>
      <c r="G438" s="19">
        <v>50000</v>
      </c>
      <c r="H438" s="71" t="s">
        <v>349</v>
      </c>
      <c r="I438" s="19">
        <v>59570</v>
      </c>
    </row>
    <row r="439" spans="1:9" ht="30">
      <c r="A439" s="10" t="s">
        <v>139</v>
      </c>
      <c r="B439" s="11">
        <v>973</v>
      </c>
      <c r="C439" s="12">
        <v>7</v>
      </c>
      <c r="D439" s="12">
        <v>9</v>
      </c>
      <c r="E439" s="5" t="s">
        <v>297</v>
      </c>
      <c r="F439" s="11">
        <v>300</v>
      </c>
      <c r="G439" s="14">
        <f>SUM(G440)</f>
        <v>40000</v>
      </c>
      <c r="H439" s="22">
        <v>-6200</v>
      </c>
      <c r="I439" s="14">
        <f>SUM(I440)</f>
        <v>33800</v>
      </c>
    </row>
    <row r="440" spans="1:9" ht="30">
      <c r="A440" s="10" t="s">
        <v>292</v>
      </c>
      <c r="B440" s="11">
        <v>973</v>
      </c>
      <c r="C440" s="12">
        <v>7</v>
      </c>
      <c r="D440" s="12">
        <v>9</v>
      </c>
      <c r="E440" s="5" t="s">
        <v>297</v>
      </c>
      <c r="F440" s="11">
        <v>350</v>
      </c>
      <c r="G440" s="14">
        <v>40000</v>
      </c>
      <c r="H440" s="22">
        <v>-6200</v>
      </c>
      <c r="I440" s="14">
        <v>33800</v>
      </c>
    </row>
    <row r="441" spans="1:9" ht="45">
      <c r="A441" s="10" t="s">
        <v>298</v>
      </c>
      <c r="B441" s="11">
        <v>973</v>
      </c>
      <c r="C441" s="12">
        <v>7</v>
      </c>
      <c r="D441" s="12">
        <v>9</v>
      </c>
      <c r="E441" s="33" t="s">
        <v>299</v>
      </c>
      <c r="F441" s="8"/>
      <c r="G441" s="14">
        <f t="shared" ref="G441:G444" si="67">SUM(G442)</f>
        <v>150000</v>
      </c>
      <c r="H441" s="22">
        <v>-3370</v>
      </c>
      <c r="I441" s="14">
        <f t="shared" ref="I441:I444" si="68">SUM(I442)</f>
        <v>146630</v>
      </c>
    </row>
    <row r="442" spans="1:9" ht="30">
      <c r="A442" s="10" t="s">
        <v>32</v>
      </c>
      <c r="B442" s="17">
        <v>973</v>
      </c>
      <c r="C442" s="18">
        <v>7</v>
      </c>
      <c r="D442" s="18">
        <v>9</v>
      </c>
      <c r="E442" s="33" t="s">
        <v>299</v>
      </c>
      <c r="F442" s="17">
        <v>200</v>
      </c>
      <c r="G442" s="19">
        <f t="shared" si="67"/>
        <v>150000</v>
      </c>
      <c r="H442" s="22">
        <v>-3370</v>
      </c>
      <c r="I442" s="19">
        <f t="shared" si="68"/>
        <v>146630</v>
      </c>
    </row>
    <row r="443" spans="1:9" ht="45">
      <c r="A443" s="10" t="s">
        <v>33</v>
      </c>
      <c r="B443" s="11">
        <v>973</v>
      </c>
      <c r="C443" s="12">
        <v>7</v>
      </c>
      <c r="D443" s="12">
        <v>9</v>
      </c>
      <c r="E443" s="33" t="s">
        <v>299</v>
      </c>
      <c r="F443" s="11">
        <v>240</v>
      </c>
      <c r="G443" s="14">
        <v>150000</v>
      </c>
      <c r="H443" s="22">
        <v>-3370</v>
      </c>
      <c r="I443" s="14">
        <v>146630</v>
      </c>
    </row>
    <row r="444" spans="1:9" ht="30">
      <c r="A444" s="10" t="s">
        <v>42</v>
      </c>
      <c r="B444" s="11">
        <v>973</v>
      </c>
      <c r="C444" s="12">
        <v>7</v>
      </c>
      <c r="D444" s="12">
        <v>9</v>
      </c>
      <c r="E444" s="8" t="s">
        <v>43</v>
      </c>
      <c r="F444" s="13"/>
      <c r="G444" s="14">
        <f t="shared" si="67"/>
        <v>4512000</v>
      </c>
      <c r="H444" s="20" t="s">
        <v>14</v>
      </c>
      <c r="I444" s="14">
        <f t="shared" si="68"/>
        <v>4512000</v>
      </c>
    </row>
    <row r="445" spans="1:9" ht="30">
      <c r="A445" s="10" t="s">
        <v>300</v>
      </c>
      <c r="B445" s="17">
        <v>973</v>
      </c>
      <c r="C445" s="18">
        <v>7</v>
      </c>
      <c r="D445" s="18">
        <v>9</v>
      </c>
      <c r="E445" s="33" t="s">
        <v>299</v>
      </c>
      <c r="F445" s="8"/>
      <c r="G445" s="19">
        <f>SUM(G446,G448,G450)</f>
        <v>4512000</v>
      </c>
      <c r="H445" s="20" t="s">
        <v>14</v>
      </c>
      <c r="I445" s="19">
        <f>SUM(I446,I448,I450)</f>
        <v>4512000</v>
      </c>
    </row>
    <row r="446" spans="1:9" ht="63" customHeight="1">
      <c r="A446" s="10" t="s">
        <v>17</v>
      </c>
      <c r="B446" s="17">
        <v>973</v>
      </c>
      <c r="C446" s="18">
        <v>7</v>
      </c>
      <c r="D446" s="18">
        <v>9</v>
      </c>
      <c r="E446" s="33" t="s">
        <v>299</v>
      </c>
      <c r="F446" s="17">
        <v>100</v>
      </c>
      <c r="G446" s="19">
        <f>SUM(G447)</f>
        <v>4200000</v>
      </c>
      <c r="H446" s="22" t="s">
        <v>14</v>
      </c>
      <c r="I446" s="19">
        <f>SUM(I447)</f>
        <v>4200000</v>
      </c>
    </row>
    <row r="447" spans="1:9" ht="30">
      <c r="A447" s="10" t="s">
        <v>157</v>
      </c>
      <c r="B447" s="11">
        <v>973</v>
      </c>
      <c r="C447" s="12">
        <v>7</v>
      </c>
      <c r="D447" s="12">
        <v>9</v>
      </c>
      <c r="E447" s="33" t="s">
        <v>299</v>
      </c>
      <c r="F447" s="11">
        <v>110</v>
      </c>
      <c r="G447" s="14">
        <v>4200000</v>
      </c>
      <c r="H447" s="22" t="s">
        <v>14</v>
      </c>
      <c r="I447" s="14">
        <v>4200000</v>
      </c>
    </row>
    <row r="448" spans="1:9" ht="30">
      <c r="A448" s="10" t="s">
        <v>32</v>
      </c>
      <c r="B448" s="17">
        <v>973</v>
      </c>
      <c r="C448" s="18">
        <v>7</v>
      </c>
      <c r="D448" s="18">
        <v>9</v>
      </c>
      <c r="E448" s="33" t="s">
        <v>299</v>
      </c>
      <c r="F448" s="17">
        <v>200</v>
      </c>
      <c r="G448" s="19">
        <f>SUM(G449)</f>
        <v>300000</v>
      </c>
      <c r="H448" s="22" t="s">
        <v>14</v>
      </c>
      <c r="I448" s="19">
        <f>SUM(I449)</f>
        <v>300000</v>
      </c>
    </row>
    <row r="449" spans="1:9" ht="45">
      <c r="A449" s="10" t="s">
        <v>33</v>
      </c>
      <c r="B449" s="17">
        <v>973</v>
      </c>
      <c r="C449" s="18">
        <v>7</v>
      </c>
      <c r="D449" s="18">
        <v>9</v>
      </c>
      <c r="E449" s="33" t="s">
        <v>299</v>
      </c>
      <c r="F449" s="17">
        <v>240</v>
      </c>
      <c r="G449" s="19">
        <v>300000</v>
      </c>
      <c r="H449" s="22" t="s">
        <v>14</v>
      </c>
      <c r="I449" s="19">
        <v>300000</v>
      </c>
    </row>
    <row r="450" spans="1:9" ht="30">
      <c r="A450" s="10" t="s">
        <v>28</v>
      </c>
      <c r="B450" s="11">
        <v>973</v>
      </c>
      <c r="C450" s="12">
        <v>7</v>
      </c>
      <c r="D450" s="12">
        <v>9</v>
      </c>
      <c r="E450" s="33" t="s">
        <v>299</v>
      </c>
      <c r="F450" s="11">
        <v>800</v>
      </c>
      <c r="G450" s="14">
        <f>SUM(G451)</f>
        <v>12000</v>
      </c>
      <c r="H450" s="22" t="s">
        <v>14</v>
      </c>
      <c r="I450" s="14">
        <f>SUM(I451)</f>
        <v>12000</v>
      </c>
    </row>
    <row r="451" spans="1:9" ht="30">
      <c r="A451" s="10" t="s">
        <v>29</v>
      </c>
      <c r="B451" s="11">
        <v>973</v>
      </c>
      <c r="C451" s="12">
        <v>7</v>
      </c>
      <c r="D451" s="12">
        <v>9</v>
      </c>
      <c r="E451" s="33" t="s">
        <v>299</v>
      </c>
      <c r="F451" s="11">
        <v>850</v>
      </c>
      <c r="G451" s="14">
        <v>12000</v>
      </c>
      <c r="H451" s="22" t="s">
        <v>14</v>
      </c>
      <c r="I451" s="14">
        <v>12000</v>
      </c>
    </row>
    <row r="452" spans="1:9" ht="31.5" customHeight="1">
      <c r="A452" s="40" t="s">
        <v>301</v>
      </c>
      <c r="B452" s="7">
        <v>992</v>
      </c>
      <c r="C452" s="8"/>
      <c r="D452" s="8"/>
      <c r="E452" s="8"/>
      <c r="F452" s="8"/>
      <c r="G452" s="9">
        <f>SUM(G453,G462,G467,G472)</f>
        <v>7689128</v>
      </c>
      <c r="H452" s="91" t="s">
        <v>351</v>
      </c>
      <c r="I452" s="64">
        <f>SUM(I453,I462,I467,I472)</f>
        <v>8939128</v>
      </c>
    </row>
    <row r="453" spans="1:9" ht="15">
      <c r="A453" s="10" t="s">
        <v>10</v>
      </c>
      <c r="B453" s="11">
        <v>992</v>
      </c>
      <c r="C453" s="12">
        <v>1</v>
      </c>
      <c r="D453" s="13"/>
      <c r="E453" s="13"/>
      <c r="F453" s="13"/>
      <c r="G453" s="14">
        <f t="shared" ref="G453:G454" si="69">SUM(G454)</f>
        <v>4275745</v>
      </c>
      <c r="H453" s="90" t="s">
        <v>14</v>
      </c>
      <c r="I453" s="14">
        <f t="shared" ref="I453:I454" si="70">SUM(I454)</f>
        <v>4275745</v>
      </c>
    </row>
    <row r="454" spans="1:9" ht="45">
      <c r="A454" s="10" t="s">
        <v>302</v>
      </c>
      <c r="B454" s="17">
        <v>992</v>
      </c>
      <c r="C454" s="18">
        <v>1</v>
      </c>
      <c r="D454" s="18">
        <v>6</v>
      </c>
      <c r="E454" s="8"/>
      <c r="F454" s="8"/>
      <c r="G454" s="19">
        <f t="shared" si="69"/>
        <v>4275745</v>
      </c>
      <c r="H454" s="78" t="s">
        <v>14</v>
      </c>
      <c r="I454" s="19">
        <f t="shared" si="70"/>
        <v>4275745</v>
      </c>
    </row>
    <row r="455" spans="1:9" ht="30">
      <c r="A455" s="10" t="s">
        <v>21</v>
      </c>
      <c r="B455" s="17">
        <v>992</v>
      </c>
      <c r="C455" s="18">
        <v>1</v>
      </c>
      <c r="D455" s="18">
        <v>6</v>
      </c>
      <c r="E455" s="13" t="s">
        <v>22</v>
      </c>
      <c r="F455" s="8"/>
      <c r="G455" s="19">
        <f>SUM(G456,G459)</f>
        <v>4275745</v>
      </c>
      <c r="H455" s="78" t="s">
        <v>14</v>
      </c>
      <c r="I455" s="19">
        <f>SUM(I456,I459)</f>
        <v>4275745</v>
      </c>
    </row>
    <row r="456" spans="1:9" ht="30">
      <c r="A456" s="10" t="s">
        <v>15</v>
      </c>
      <c r="B456" s="17">
        <v>992</v>
      </c>
      <c r="C456" s="18">
        <v>1</v>
      </c>
      <c r="D456" s="18">
        <v>6</v>
      </c>
      <c r="E456" s="13" t="s">
        <v>24</v>
      </c>
      <c r="F456" s="8"/>
      <c r="G456" s="19">
        <f t="shared" ref="G456:G478" si="71">SUM(G457)</f>
        <v>3752500</v>
      </c>
      <c r="H456" s="78" t="s">
        <v>14</v>
      </c>
      <c r="I456" s="19">
        <f t="shared" ref="I456:I479" si="72">SUM(I457)</f>
        <v>3752500</v>
      </c>
    </row>
    <row r="457" spans="1:9" ht="60" customHeight="1">
      <c r="A457" s="10" t="s">
        <v>17</v>
      </c>
      <c r="B457" s="17">
        <v>992</v>
      </c>
      <c r="C457" s="18">
        <v>1</v>
      </c>
      <c r="D457" s="18">
        <v>6</v>
      </c>
      <c r="E457" s="21" t="s">
        <v>24</v>
      </c>
      <c r="F457" s="17">
        <v>100</v>
      </c>
      <c r="G457" s="19">
        <f t="shared" si="71"/>
        <v>3752500</v>
      </c>
      <c r="H457" s="76" t="s">
        <v>14</v>
      </c>
      <c r="I457" s="19">
        <f t="shared" si="72"/>
        <v>3752500</v>
      </c>
    </row>
    <row r="458" spans="1:9" ht="30">
      <c r="A458" s="10" t="s">
        <v>15</v>
      </c>
      <c r="B458" s="11">
        <v>992</v>
      </c>
      <c r="C458" s="12">
        <v>1</v>
      </c>
      <c r="D458" s="12">
        <v>6</v>
      </c>
      <c r="E458" s="13" t="s">
        <v>24</v>
      </c>
      <c r="F458" s="11">
        <v>120</v>
      </c>
      <c r="G458" s="14">
        <v>3752500</v>
      </c>
      <c r="H458" s="76" t="s">
        <v>14</v>
      </c>
      <c r="I458" s="14">
        <v>3752500</v>
      </c>
    </row>
    <row r="459" spans="1:9" ht="30">
      <c r="A459" s="10" t="s">
        <v>18</v>
      </c>
      <c r="B459" s="11">
        <v>992</v>
      </c>
      <c r="C459" s="12">
        <v>1</v>
      </c>
      <c r="D459" s="12">
        <v>6</v>
      </c>
      <c r="E459" s="8" t="s">
        <v>27</v>
      </c>
      <c r="F459" s="8"/>
      <c r="G459" s="19">
        <f t="shared" si="71"/>
        <v>523245</v>
      </c>
      <c r="H459" s="90" t="s">
        <v>14</v>
      </c>
      <c r="I459" s="19">
        <f t="shared" si="72"/>
        <v>523245</v>
      </c>
    </row>
    <row r="460" spans="1:9" ht="30">
      <c r="A460" s="10" t="s">
        <v>32</v>
      </c>
      <c r="B460" s="17">
        <v>992</v>
      </c>
      <c r="C460" s="18">
        <v>1</v>
      </c>
      <c r="D460" s="18">
        <v>6</v>
      </c>
      <c r="E460" s="13" t="s">
        <v>27</v>
      </c>
      <c r="F460" s="17">
        <v>200</v>
      </c>
      <c r="G460" s="19">
        <f t="shared" si="71"/>
        <v>523245</v>
      </c>
      <c r="H460" s="76" t="s">
        <v>14</v>
      </c>
      <c r="I460" s="19">
        <f t="shared" si="72"/>
        <v>523245</v>
      </c>
    </row>
    <row r="461" spans="1:9" ht="45">
      <c r="A461" s="10" t="s">
        <v>33</v>
      </c>
      <c r="B461" s="17">
        <v>992</v>
      </c>
      <c r="C461" s="18">
        <v>1</v>
      </c>
      <c r="D461" s="18">
        <v>6</v>
      </c>
      <c r="E461" s="13" t="s">
        <v>27</v>
      </c>
      <c r="F461" s="17">
        <v>240</v>
      </c>
      <c r="G461" s="19">
        <v>523245</v>
      </c>
      <c r="H461" s="76" t="s">
        <v>14</v>
      </c>
      <c r="I461" s="19">
        <v>523245</v>
      </c>
    </row>
    <row r="462" spans="1:9" ht="15">
      <c r="A462" s="10" t="s">
        <v>303</v>
      </c>
      <c r="B462" s="11">
        <v>992</v>
      </c>
      <c r="C462" s="11">
        <v>10</v>
      </c>
      <c r="D462" s="13"/>
      <c r="E462" s="13"/>
      <c r="F462" s="13"/>
      <c r="G462" s="14">
        <f t="shared" si="71"/>
        <v>432848</v>
      </c>
      <c r="H462" s="71" t="s">
        <v>14</v>
      </c>
      <c r="I462" s="14">
        <f t="shared" si="72"/>
        <v>432848</v>
      </c>
    </row>
    <row r="463" spans="1:9" ht="45">
      <c r="A463" s="10" t="s">
        <v>304</v>
      </c>
      <c r="B463" s="17">
        <v>992</v>
      </c>
      <c r="C463" s="17">
        <v>10</v>
      </c>
      <c r="D463" s="18">
        <v>4</v>
      </c>
      <c r="E463" s="13" t="s">
        <v>305</v>
      </c>
      <c r="F463" s="8"/>
      <c r="G463" s="19">
        <f t="shared" si="71"/>
        <v>432848</v>
      </c>
      <c r="H463" s="71" t="s">
        <v>14</v>
      </c>
      <c r="I463" s="19">
        <f t="shared" si="72"/>
        <v>432848</v>
      </c>
    </row>
    <row r="464" spans="1:9" ht="30">
      <c r="A464" s="10" t="s">
        <v>306</v>
      </c>
      <c r="B464" s="11">
        <v>992</v>
      </c>
      <c r="C464" s="11">
        <v>10</v>
      </c>
      <c r="D464" s="12">
        <v>4</v>
      </c>
      <c r="E464" s="13" t="s">
        <v>307</v>
      </c>
      <c r="F464" s="8"/>
      <c r="G464" s="14">
        <f t="shared" si="71"/>
        <v>432848</v>
      </c>
      <c r="H464" s="71" t="s">
        <v>14</v>
      </c>
      <c r="I464" s="14">
        <f t="shared" si="72"/>
        <v>432848</v>
      </c>
    </row>
    <row r="465" spans="1:9" ht="30">
      <c r="A465" s="10" t="s">
        <v>139</v>
      </c>
      <c r="B465" s="11">
        <v>992</v>
      </c>
      <c r="C465" s="11">
        <v>10</v>
      </c>
      <c r="D465" s="12">
        <v>4</v>
      </c>
      <c r="E465" s="13" t="s">
        <v>307</v>
      </c>
      <c r="F465" s="11">
        <v>300</v>
      </c>
      <c r="G465" s="14">
        <f t="shared" si="71"/>
        <v>432848</v>
      </c>
      <c r="H465" s="71" t="s">
        <v>14</v>
      </c>
      <c r="I465" s="14">
        <f t="shared" si="72"/>
        <v>432848</v>
      </c>
    </row>
    <row r="466" spans="1:9" ht="30">
      <c r="A466" s="10" t="s">
        <v>140</v>
      </c>
      <c r="B466" s="11">
        <v>992</v>
      </c>
      <c r="C466" s="11">
        <v>10</v>
      </c>
      <c r="D466" s="12">
        <v>4</v>
      </c>
      <c r="E466" s="13" t="s">
        <v>307</v>
      </c>
      <c r="F466" s="11">
        <v>320</v>
      </c>
      <c r="G466" s="19">
        <v>432848</v>
      </c>
      <c r="H466" s="71" t="s">
        <v>14</v>
      </c>
      <c r="I466" s="61">
        <v>432848</v>
      </c>
    </row>
    <row r="467" spans="1:9" ht="30">
      <c r="A467" s="10" t="s">
        <v>308</v>
      </c>
      <c r="B467" s="11">
        <v>992</v>
      </c>
      <c r="C467" s="11">
        <v>13</v>
      </c>
      <c r="D467" s="8"/>
      <c r="E467" s="8"/>
      <c r="F467" s="8"/>
      <c r="G467" s="14">
        <f t="shared" si="71"/>
        <v>23255</v>
      </c>
      <c r="H467" s="75" t="s">
        <v>14</v>
      </c>
      <c r="I467" s="14">
        <f t="shared" si="72"/>
        <v>23255</v>
      </c>
    </row>
    <row r="468" spans="1:9" ht="30">
      <c r="A468" s="10" t="s">
        <v>309</v>
      </c>
      <c r="B468" s="11">
        <v>992</v>
      </c>
      <c r="C468" s="11">
        <v>13</v>
      </c>
      <c r="D468" s="12">
        <v>1</v>
      </c>
      <c r="E468" s="8"/>
      <c r="F468" s="8"/>
      <c r="G468" s="14">
        <f t="shared" si="71"/>
        <v>23255</v>
      </c>
      <c r="H468" s="75" t="s">
        <v>14</v>
      </c>
      <c r="I468" s="14">
        <f t="shared" si="72"/>
        <v>23255</v>
      </c>
    </row>
    <row r="469" spans="1:9" ht="30">
      <c r="A469" s="10" t="s">
        <v>42</v>
      </c>
      <c r="B469" s="11">
        <v>992</v>
      </c>
      <c r="C469" s="11">
        <v>13</v>
      </c>
      <c r="D469" s="12">
        <v>1</v>
      </c>
      <c r="E469" s="8" t="s">
        <v>43</v>
      </c>
      <c r="F469" s="13"/>
      <c r="G469" s="14">
        <f t="shared" si="71"/>
        <v>23255</v>
      </c>
      <c r="H469" s="75" t="s">
        <v>14</v>
      </c>
      <c r="I469" s="14">
        <f t="shared" si="72"/>
        <v>23255</v>
      </c>
    </row>
    <row r="470" spans="1:9" ht="30">
      <c r="A470" s="10" t="s">
        <v>309</v>
      </c>
      <c r="B470" s="11">
        <v>992</v>
      </c>
      <c r="C470" s="11">
        <v>13</v>
      </c>
      <c r="D470" s="12">
        <v>1</v>
      </c>
      <c r="E470" s="13" t="s">
        <v>310</v>
      </c>
      <c r="F470" s="11">
        <v>700</v>
      </c>
      <c r="G470" s="14">
        <f t="shared" si="71"/>
        <v>23255</v>
      </c>
      <c r="H470" s="71" t="s">
        <v>14</v>
      </c>
      <c r="I470" s="14">
        <f t="shared" si="72"/>
        <v>23255</v>
      </c>
    </row>
    <row r="471" spans="1:9" ht="30">
      <c r="A471" s="10" t="s">
        <v>311</v>
      </c>
      <c r="B471" s="11">
        <v>992</v>
      </c>
      <c r="C471" s="11">
        <v>13</v>
      </c>
      <c r="D471" s="12">
        <v>1</v>
      </c>
      <c r="E471" s="8" t="s">
        <v>310</v>
      </c>
      <c r="F471" s="11">
        <v>730</v>
      </c>
      <c r="G471" s="14">
        <v>23255</v>
      </c>
      <c r="H471" s="71" t="s">
        <v>14</v>
      </c>
      <c r="I471" s="14">
        <v>23255</v>
      </c>
    </row>
    <row r="472" spans="1:9" ht="45">
      <c r="A472" s="10" t="s">
        <v>312</v>
      </c>
      <c r="B472" s="17">
        <v>992</v>
      </c>
      <c r="C472" s="17">
        <v>14</v>
      </c>
      <c r="D472" s="8"/>
      <c r="E472" s="8"/>
      <c r="F472" s="8"/>
      <c r="G472" s="19">
        <f>SUM(G473,G477)</f>
        <v>2957280</v>
      </c>
      <c r="H472" s="71" t="s">
        <v>351</v>
      </c>
      <c r="I472" s="19">
        <f>SUM(I473,I477)</f>
        <v>4207280</v>
      </c>
    </row>
    <row r="473" spans="1:9" ht="45">
      <c r="A473" s="10" t="s">
        <v>313</v>
      </c>
      <c r="B473" s="17">
        <v>992</v>
      </c>
      <c r="C473" s="17">
        <v>14</v>
      </c>
      <c r="D473" s="18">
        <v>1</v>
      </c>
      <c r="E473" s="8"/>
      <c r="F473" s="8"/>
      <c r="G473" s="19">
        <f t="shared" si="71"/>
        <v>917280</v>
      </c>
      <c r="H473" s="20" t="s">
        <v>14</v>
      </c>
      <c r="I473" s="19">
        <f t="shared" si="72"/>
        <v>917280</v>
      </c>
    </row>
    <row r="474" spans="1:9" ht="30">
      <c r="A474" s="10" t="s">
        <v>314</v>
      </c>
      <c r="B474" s="11">
        <v>992</v>
      </c>
      <c r="C474" s="11">
        <v>14</v>
      </c>
      <c r="D474" s="12">
        <v>1</v>
      </c>
      <c r="E474" s="13" t="s">
        <v>315</v>
      </c>
      <c r="F474" s="8"/>
      <c r="G474" s="14">
        <f t="shared" si="71"/>
        <v>917280</v>
      </c>
      <c r="H474" s="20" t="s">
        <v>14</v>
      </c>
      <c r="I474" s="14">
        <f t="shared" si="72"/>
        <v>917280</v>
      </c>
    </row>
    <row r="475" spans="1:9" ht="30">
      <c r="A475" s="10" t="s">
        <v>101</v>
      </c>
      <c r="B475" s="11">
        <v>992</v>
      </c>
      <c r="C475" s="11">
        <v>14</v>
      </c>
      <c r="D475" s="12">
        <v>1</v>
      </c>
      <c r="E475" s="8" t="s">
        <v>315</v>
      </c>
      <c r="F475" s="11">
        <v>500</v>
      </c>
      <c r="G475" s="14">
        <f t="shared" si="71"/>
        <v>917280</v>
      </c>
      <c r="H475" s="22" t="s">
        <v>14</v>
      </c>
      <c r="I475" s="14">
        <f t="shared" si="72"/>
        <v>917280</v>
      </c>
    </row>
    <row r="476" spans="1:9" ht="30">
      <c r="A476" s="10" t="s">
        <v>316</v>
      </c>
      <c r="B476" s="11">
        <v>992</v>
      </c>
      <c r="C476" s="11">
        <v>14</v>
      </c>
      <c r="D476" s="12">
        <v>1</v>
      </c>
      <c r="E476" s="8" t="s">
        <v>315</v>
      </c>
      <c r="F476" s="11">
        <v>510</v>
      </c>
      <c r="G476" s="14">
        <v>917280</v>
      </c>
      <c r="H476" s="22"/>
      <c r="I476" s="14">
        <v>917280</v>
      </c>
    </row>
    <row r="477" spans="1:9" ht="30">
      <c r="A477" s="65" t="s">
        <v>317</v>
      </c>
      <c r="B477" s="11">
        <v>992</v>
      </c>
      <c r="C477" s="11">
        <v>14</v>
      </c>
      <c r="D477" s="12">
        <v>3</v>
      </c>
      <c r="E477" s="8"/>
      <c r="F477" s="11"/>
      <c r="G477" s="19">
        <f t="shared" si="71"/>
        <v>2040000</v>
      </c>
      <c r="H477" s="71" t="s">
        <v>351</v>
      </c>
      <c r="I477" s="19">
        <f t="shared" si="72"/>
        <v>3290000</v>
      </c>
    </row>
    <row r="478" spans="1:9" ht="30">
      <c r="A478" s="45" t="s">
        <v>318</v>
      </c>
      <c r="B478" s="11">
        <v>992</v>
      </c>
      <c r="C478" s="11">
        <v>14</v>
      </c>
      <c r="D478" s="12">
        <v>3</v>
      </c>
      <c r="E478" s="8" t="s">
        <v>315</v>
      </c>
      <c r="F478" s="11"/>
      <c r="G478" s="14">
        <f t="shared" si="71"/>
        <v>2040000</v>
      </c>
      <c r="H478" s="71" t="s">
        <v>351</v>
      </c>
      <c r="I478" s="14">
        <f t="shared" si="72"/>
        <v>3290000</v>
      </c>
    </row>
    <row r="479" spans="1:9" ht="30">
      <c r="A479" s="66" t="s">
        <v>101</v>
      </c>
      <c r="B479" s="11">
        <v>992</v>
      </c>
      <c r="C479" s="11">
        <v>14</v>
      </c>
      <c r="D479" s="12">
        <v>3</v>
      </c>
      <c r="E479" s="8" t="s">
        <v>315</v>
      </c>
      <c r="F479" s="11">
        <v>500</v>
      </c>
      <c r="G479" s="14">
        <f>SUM(G480)</f>
        <v>2040000</v>
      </c>
      <c r="H479" s="71" t="s">
        <v>351</v>
      </c>
      <c r="I479" s="14">
        <f t="shared" si="72"/>
        <v>3290000</v>
      </c>
    </row>
    <row r="480" spans="1:9" ht="30">
      <c r="A480" s="67" t="s">
        <v>102</v>
      </c>
      <c r="B480" s="11">
        <v>992</v>
      </c>
      <c r="C480" s="11">
        <v>14</v>
      </c>
      <c r="D480" s="12">
        <v>3</v>
      </c>
      <c r="E480" s="8" t="s">
        <v>315</v>
      </c>
      <c r="F480" s="11">
        <v>540</v>
      </c>
      <c r="G480" s="19">
        <v>2040000</v>
      </c>
      <c r="H480" s="71" t="s">
        <v>351</v>
      </c>
      <c r="I480" s="19">
        <v>3290000</v>
      </c>
    </row>
    <row r="481" spans="1:9" ht="15.75">
      <c r="A481" s="68" t="s">
        <v>319</v>
      </c>
      <c r="B481" s="13"/>
      <c r="C481" s="13"/>
      <c r="D481" s="13"/>
      <c r="E481" s="13"/>
      <c r="F481" s="13"/>
      <c r="G481" s="69">
        <f>SUM(G3,G185,G195,G212,G221,G313,G452)</f>
        <v>335115320</v>
      </c>
      <c r="H481" s="86" t="s">
        <v>352</v>
      </c>
      <c r="I481" s="69">
        <f>SUM(I3,I185,I195,I212,I221,I313,I452)</f>
        <v>336434481</v>
      </c>
    </row>
  </sheetData>
  <mergeCells count="1">
    <mergeCell ref="A1:J1"/>
  </mergeCells>
  <pageMargins left="0.7" right="0.7" top="0.75" bottom="0.75" header="0.3" footer="0.3"/>
  <pageSetup paperSize="9" scale="5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7</cp:revision>
  <dcterms:created xsi:type="dcterms:W3CDTF">2022-02-09T23:13:05Z</dcterms:created>
  <dcterms:modified xsi:type="dcterms:W3CDTF">2023-08-31T05:59:21Z</dcterms:modified>
</cp:coreProperties>
</file>